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3EB97C84-2221-45A5-ACD9-A24EA2CD8E5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'DC37'!$A$1:$L$61</definedName>
    <definedName name="_xlnm.Print_Area" localSheetId="11">'DC38'!$A$1:$L$61</definedName>
    <definedName name="_xlnm.Print_Area" localSheetId="17">'DC39'!$A$1:$L$61</definedName>
    <definedName name="_xlnm.Print_Area" localSheetId="21">'DC40'!$A$1:$L$61</definedName>
    <definedName name="_xlnm.Print_Area" localSheetId="0">'NW371'!$A$1:$L$61</definedName>
    <definedName name="_xlnm.Print_Area" localSheetId="1">'NW372'!$A$1:$L$61</definedName>
    <definedName name="_xlnm.Print_Area" localSheetId="2">'NW373'!$A$1:$L$61</definedName>
    <definedName name="_xlnm.Print_Area" localSheetId="3">'NW374'!$A$1:$L$61</definedName>
    <definedName name="_xlnm.Print_Area" localSheetId="4">'NW375'!$A$1:$L$61</definedName>
    <definedName name="_xlnm.Print_Area" localSheetId="6">'NW381'!$A$1:$L$61</definedName>
    <definedName name="_xlnm.Print_Area" localSheetId="7">'NW382'!$A$1:$L$61</definedName>
    <definedName name="_xlnm.Print_Area" localSheetId="8">'NW383'!$A$1:$L$61</definedName>
    <definedName name="_xlnm.Print_Area" localSheetId="9">'NW384'!$A$1:$L$61</definedName>
    <definedName name="_xlnm.Print_Area" localSheetId="10">'NW385'!$A$1:$L$61</definedName>
    <definedName name="_xlnm.Print_Area" localSheetId="12">'NW392'!$A$1:$L$61</definedName>
    <definedName name="_xlnm.Print_Area" localSheetId="13">'NW393'!$A$1:$L$61</definedName>
    <definedName name="_xlnm.Print_Area" localSheetId="14">'NW394'!$A$1:$L$61</definedName>
    <definedName name="_xlnm.Print_Area" localSheetId="15">'NW396'!$A$1:$L$61</definedName>
    <definedName name="_xlnm.Print_Area" localSheetId="16">'NW397'!$A$1:$L$61</definedName>
    <definedName name="_xlnm.Print_Area" localSheetId="18">'NW403'!$A$1:$L$61</definedName>
    <definedName name="_xlnm.Print_Area" localSheetId="19">'NW404'!$A$1:$L$61</definedName>
    <definedName name="_xlnm.Print_Area" localSheetId="20">'NW405'!$A$1:$L$61</definedName>
    <definedName name="_xlnm.Print_Area" localSheetId="22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J44" i="2"/>
  <c r="I44" i="2"/>
  <c r="L43" i="2"/>
  <c r="L44" i="2" s="1"/>
  <c r="K43" i="2"/>
  <c r="K44" i="2" s="1"/>
  <c r="J43" i="2"/>
  <c r="I43" i="2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H44" i="2" s="1"/>
  <c r="G37" i="2"/>
  <c r="F37" i="2"/>
  <c r="E37" i="2"/>
  <c r="D37" i="2"/>
  <c r="C37" i="2"/>
  <c r="H26" i="2"/>
  <c r="G26" i="2"/>
  <c r="L25" i="2"/>
  <c r="K25" i="2"/>
  <c r="J25" i="2"/>
  <c r="J26" i="2" s="1"/>
  <c r="I25" i="2"/>
  <c r="I26" i="2" s="1"/>
  <c r="H25" i="2"/>
  <c r="G25" i="2"/>
  <c r="F25" i="2"/>
  <c r="E25" i="2"/>
  <c r="D25" i="2"/>
  <c r="C25" i="2"/>
  <c r="L13" i="2"/>
  <c r="K13" i="2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K44" i="3"/>
  <c r="J44" i="3"/>
  <c r="L43" i="3"/>
  <c r="K43" i="3"/>
  <c r="J43" i="3"/>
  <c r="I43" i="3"/>
  <c r="H43" i="3"/>
  <c r="G43" i="3"/>
  <c r="F43" i="3"/>
  <c r="E43" i="3"/>
  <c r="D43" i="3"/>
  <c r="C43" i="3"/>
  <c r="L37" i="3"/>
  <c r="K37" i="3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C44" i="3" s="1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L50" i="4"/>
  <c r="K50" i="4"/>
  <c r="J50" i="4"/>
  <c r="I50" i="4"/>
  <c r="H50" i="4"/>
  <c r="G50" i="4"/>
  <c r="F50" i="4"/>
  <c r="E50" i="4"/>
  <c r="D50" i="4"/>
  <c r="C50" i="4"/>
  <c r="K44" i="4"/>
  <c r="J44" i="4"/>
  <c r="L43" i="4"/>
  <c r="L44" i="4" s="1"/>
  <c r="K43" i="4"/>
  <c r="J43" i="4"/>
  <c r="I43" i="4"/>
  <c r="H43" i="4"/>
  <c r="G43" i="4"/>
  <c r="F43" i="4"/>
  <c r="E43" i="4"/>
  <c r="D43" i="4"/>
  <c r="C43" i="4"/>
  <c r="L37" i="4"/>
  <c r="K37" i="4"/>
  <c r="J37" i="4"/>
  <c r="I37" i="4"/>
  <c r="I44" i="4" s="1"/>
  <c r="H37" i="4"/>
  <c r="G37" i="4"/>
  <c r="F37" i="4"/>
  <c r="E37" i="4"/>
  <c r="E44" i="4" s="1"/>
  <c r="D37" i="4"/>
  <c r="C37" i="4"/>
  <c r="C44" i="4" s="1"/>
  <c r="L25" i="4"/>
  <c r="K25" i="4"/>
  <c r="J25" i="4"/>
  <c r="J26" i="4" s="1"/>
  <c r="I25" i="4"/>
  <c r="H25" i="4"/>
  <c r="G25" i="4"/>
  <c r="F25" i="4"/>
  <c r="E25" i="4"/>
  <c r="D25" i="4"/>
  <c r="C25" i="4"/>
  <c r="L13" i="4"/>
  <c r="L26" i="4" s="1"/>
  <c r="L45" i="4" s="1"/>
  <c r="K13" i="4"/>
  <c r="J13" i="4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C43" i="5"/>
  <c r="C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C37" i="5"/>
  <c r="L25" i="5"/>
  <c r="K25" i="5"/>
  <c r="J25" i="5"/>
  <c r="I25" i="5"/>
  <c r="H25" i="5"/>
  <c r="G25" i="5"/>
  <c r="G26" i="5" s="1"/>
  <c r="F25" i="5"/>
  <c r="E25" i="5"/>
  <c r="D25" i="5"/>
  <c r="C25" i="5"/>
  <c r="L13" i="5"/>
  <c r="L26" i="5" s="1"/>
  <c r="L45" i="5" s="1"/>
  <c r="K13" i="5"/>
  <c r="K26" i="5" s="1"/>
  <c r="J13" i="5"/>
  <c r="J26" i="5" s="1"/>
  <c r="I13" i="5"/>
  <c r="I26" i="5" s="1"/>
  <c r="I45" i="5" s="1"/>
  <c r="H13" i="5"/>
  <c r="H26" i="5" s="1"/>
  <c r="G13" i="5"/>
  <c r="F13" i="5"/>
  <c r="E13" i="5"/>
  <c r="D13" i="5"/>
  <c r="C13" i="5"/>
  <c r="C26" i="5" s="1"/>
  <c r="L50" i="6"/>
  <c r="K50" i="6"/>
  <c r="J50" i="6"/>
  <c r="I50" i="6"/>
  <c r="H50" i="6"/>
  <c r="G50" i="6"/>
  <c r="F50" i="6"/>
  <c r="E50" i="6"/>
  <c r="D50" i="6"/>
  <c r="C50" i="6"/>
  <c r="C44" i="6"/>
  <c r="L43" i="6"/>
  <c r="K43" i="6"/>
  <c r="J43" i="6"/>
  <c r="I43" i="6"/>
  <c r="I44" i="6" s="1"/>
  <c r="H43" i="6"/>
  <c r="G43" i="6"/>
  <c r="F43" i="6"/>
  <c r="E43" i="6"/>
  <c r="D43" i="6"/>
  <c r="C43" i="6"/>
  <c r="L37" i="6"/>
  <c r="K37" i="6"/>
  <c r="K44" i="6" s="1"/>
  <c r="J37" i="6"/>
  <c r="J44" i="6" s="1"/>
  <c r="I37" i="6"/>
  <c r="H37" i="6"/>
  <c r="H44" i="6" s="1"/>
  <c r="G37" i="6"/>
  <c r="G44" i="6" s="1"/>
  <c r="F37" i="6"/>
  <c r="F44" i="6" s="1"/>
  <c r="E37" i="6"/>
  <c r="E44" i="6" s="1"/>
  <c r="D37" i="6"/>
  <c r="C37" i="6"/>
  <c r="L25" i="6"/>
  <c r="K25" i="6"/>
  <c r="J25" i="6"/>
  <c r="I25" i="6"/>
  <c r="H25" i="6"/>
  <c r="G25" i="6"/>
  <c r="F25" i="6"/>
  <c r="E25" i="6"/>
  <c r="D25" i="6"/>
  <c r="C25" i="6"/>
  <c r="L13" i="6"/>
  <c r="K13" i="6"/>
  <c r="J13" i="6"/>
  <c r="I13" i="6"/>
  <c r="I26" i="6" s="1"/>
  <c r="I45" i="6" s="1"/>
  <c r="H13" i="6"/>
  <c r="H26" i="6" s="1"/>
  <c r="G13" i="6"/>
  <c r="G26" i="6" s="1"/>
  <c r="F13" i="6"/>
  <c r="F26" i="6" s="1"/>
  <c r="E13" i="6"/>
  <c r="E26" i="6" s="1"/>
  <c r="E45" i="6" s="1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D43" i="7"/>
  <c r="C43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D37" i="7"/>
  <c r="C37" i="7"/>
  <c r="C44" i="7" s="1"/>
  <c r="L25" i="7"/>
  <c r="K25" i="7"/>
  <c r="J25" i="7"/>
  <c r="I25" i="7"/>
  <c r="H25" i="7"/>
  <c r="G25" i="7"/>
  <c r="G26" i="7" s="1"/>
  <c r="F25" i="7"/>
  <c r="E25" i="7"/>
  <c r="D25" i="7"/>
  <c r="C25" i="7"/>
  <c r="L13" i="7"/>
  <c r="L26" i="7" s="1"/>
  <c r="L45" i="7" s="1"/>
  <c r="K13" i="7"/>
  <c r="K26" i="7" s="1"/>
  <c r="J13" i="7"/>
  <c r="J26" i="7" s="1"/>
  <c r="I13" i="7"/>
  <c r="I26" i="7" s="1"/>
  <c r="H13" i="7"/>
  <c r="H26" i="7" s="1"/>
  <c r="G13" i="7"/>
  <c r="F13" i="7"/>
  <c r="E13" i="7"/>
  <c r="D13" i="7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I44" i="8" s="1"/>
  <c r="H43" i="8"/>
  <c r="G43" i="8"/>
  <c r="F43" i="8"/>
  <c r="E43" i="8"/>
  <c r="D43" i="8"/>
  <c r="C43" i="8"/>
  <c r="L37" i="8"/>
  <c r="L44" i="8" s="1"/>
  <c r="K37" i="8"/>
  <c r="J37" i="8"/>
  <c r="J44" i="8" s="1"/>
  <c r="I37" i="8"/>
  <c r="H37" i="8"/>
  <c r="G37" i="8"/>
  <c r="F37" i="8"/>
  <c r="F44" i="8" s="1"/>
  <c r="E37" i="8"/>
  <c r="E44" i="8" s="1"/>
  <c r="D37" i="8"/>
  <c r="D44" i="8" s="1"/>
  <c r="C37" i="8"/>
  <c r="C44" i="8" s="1"/>
  <c r="L25" i="8"/>
  <c r="K25" i="8"/>
  <c r="J25" i="8"/>
  <c r="I25" i="8"/>
  <c r="H25" i="8"/>
  <c r="H26" i="8" s="1"/>
  <c r="G25" i="8"/>
  <c r="G26" i="8" s="1"/>
  <c r="F25" i="8"/>
  <c r="E25" i="8"/>
  <c r="D25" i="8"/>
  <c r="C25" i="8"/>
  <c r="L13" i="8"/>
  <c r="K13" i="8"/>
  <c r="K26" i="8" s="1"/>
  <c r="J13" i="8"/>
  <c r="I13" i="8"/>
  <c r="H13" i="8"/>
  <c r="G13" i="8"/>
  <c r="F13" i="8"/>
  <c r="E13" i="8"/>
  <c r="E26" i="8" s="1"/>
  <c r="D13" i="8"/>
  <c r="D26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K44" i="9" s="1"/>
  <c r="J37" i="9"/>
  <c r="J44" i="9" s="1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K45" i="9" s="1"/>
  <c r="J13" i="9"/>
  <c r="J26" i="9" s="1"/>
  <c r="I13" i="9"/>
  <c r="H13" i="9"/>
  <c r="H26" i="9" s="1"/>
  <c r="G13" i="9"/>
  <c r="F13" i="9"/>
  <c r="F26" i="9" s="1"/>
  <c r="E13" i="9"/>
  <c r="E26" i="9" s="1"/>
  <c r="D13" i="9"/>
  <c r="D26" i="9" s="1"/>
  <c r="C13" i="9"/>
  <c r="C26" i="9" s="1"/>
  <c r="L50" i="10"/>
  <c r="K50" i="10"/>
  <c r="J50" i="10"/>
  <c r="I50" i="10"/>
  <c r="H50" i="10"/>
  <c r="G50" i="10"/>
  <c r="F50" i="10"/>
  <c r="E50" i="10"/>
  <c r="D50" i="10"/>
  <c r="C50" i="10"/>
  <c r="L43" i="10"/>
  <c r="K43" i="10"/>
  <c r="J43" i="10"/>
  <c r="J44" i="10" s="1"/>
  <c r="I43" i="10"/>
  <c r="I44" i="10" s="1"/>
  <c r="H43" i="10"/>
  <c r="G43" i="10"/>
  <c r="F43" i="10"/>
  <c r="E43" i="10"/>
  <c r="D43" i="10"/>
  <c r="C43" i="10"/>
  <c r="L37" i="10"/>
  <c r="L44" i="10" s="1"/>
  <c r="K37" i="10"/>
  <c r="K44" i="10" s="1"/>
  <c r="J37" i="10"/>
  <c r="I37" i="10"/>
  <c r="H37" i="10"/>
  <c r="G37" i="10"/>
  <c r="F37" i="10"/>
  <c r="F44" i="10" s="1"/>
  <c r="E37" i="10"/>
  <c r="D37" i="10"/>
  <c r="C37" i="10"/>
  <c r="H26" i="10"/>
  <c r="L25" i="10"/>
  <c r="K25" i="10"/>
  <c r="J25" i="10"/>
  <c r="I25" i="10"/>
  <c r="H25" i="10"/>
  <c r="G25" i="10"/>
  <c r="G26" i="10" s="1"/>
  <c r="F25" i="10"/>
  <c r="E25" i="10"/>
  <c r="D25" i="10"/>
  <c r="C25" i="10"/>
  <c r="L13" i="10"/>
  <c r="L26" i="10" s="1"/>
  <c r="K13" i="10"/>
  <c r="K26" i="10" s="1"/>
  <c r="J13" i="10"/>
  <c r="J26" i="10" s="1"/>
  <c r="I13" i="10"/>
  <c r="H13" i="10"/>
  <c r="G13" i="10"/>
  <c r="F13" i="10"/>
  <c r="E13" i="10"/>
  <c r="E26" i="10" s="1"/>
  <c r="D13" i="10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J44" i="11" s="1"/>
  <c r="I43" i="11"/>
  <c r="I44" i="11" s="1"/>
  <c r="H43" i="11"/>
  <c r="G43" i="11"/>
  <c r="F43" i="11"/>
  <c r="E43" i="11"/>
  <c r="D43" i="11"/>
  <c r="C43" i="11"/>
  <c r="L37" i="11"/>
  <c r="K37" i="11"/>
  <c r="J37" i="11"/>
  <c r="I37" i="11"/>
  <c r="H37" i="11"/>
  <c r="H44" i="11" s="1"/>
  <c r="G37" i="11"/>
  <c r="G44" i="11" s="1"/>
  <c r="F37" i="11"/>
  <c r="F44" i="11" s="1"/>
  <c r="E37" i="11"/>
  <c r="D37" i="11"/>
  <c r="C37" i="11"/>
  <c r="C44" i="11" s="1"/>
  <c r="L25" i="11"/>
  <c r="K25" i="11"/>
  <c r="J25" i="11"/>
  <c r="I25" i="11"/>
  <c r="H25" i="11"/>
  <c r="G25" i="11"/>
  <c r="F25" i="11"/>
  <c r="E25" i="11"/>
  <c r="D25" i="11"/>
  <c r="C25" i="11"/>
  <c r="L13" i="11"/>
  <c r="K13" i="11"/>
  <c r="J13" i="11"/>
  <c r="I13" i="11"/>
  <c r="H13" i="11"/>
  <c r="H26" i="11" s="1"/>
  <c r="G13" i="11"/>
  <c r="F13" i="11"/>
  <c r="F26" i="11" s="1"/>
  <c r="E13" i="11"/>
  <c r="E26" i="11" s="1"/>
  <c r="D13" i="1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I43" i="12"/>
  <c r="H43" i="12"/>
  <c r="G43" i="12"/>
  <c r="F43" i="12"/>
  <c r="E43" i="12"/>
  <c r="D43" i="12"/>
  <c r="C43" i="12"/>
  <c r="L37" i="12"/>
  <c r="K37" i="12"/>
  <c r="K44" i="12" s="1"/>
  <c r="J37" i="12"/>
  <c r="J44" i="12" s="1"/>
  <c r="I37" i="12"/>
  <c r="H37" i="12"/>
  <c r="H44" i="12" s="1"/>
  <c r="G37" i="12"/>
  <c r="G44" i="12" s="1"/>
  <c r="F37" i="12"/>
  <c r="F44" i="12" s="1"/>
  <c r="E37" i="12"/>
  <c r="E44" i="12" s="1"/>
  <c r="D37" i="12"/>
  <c r="C37" i="12"/>
  <c r="L25" i="12"/>
  <c r="K25" i="12"/>
  <c r="J25" i="12"/>
  <c r="I25" i="12"/>
  <c r="H25" i="12"/>
  <c r="G25" i="12"/>
  <c r="F25" i="12"/>
  <c r="E25" i="12"/>
  <c r="D25" i="12"/>
  <c r="C25" i="12"/>
  <c r="L13" i="12"/>
  <c r="K13" i="12"/>
  <c r="J13" i="12"/>
  <c r="J26" i="12" s="1"/>
  <c r="I13" i="12"/>
  <c r="I26" i="12" s="1"/>
  <c r="H13" i="12"/>
  <c r="H26" i="12" s="1"/>
  <c r="H45" i="12" s="1"/>
  <c r="G13" i="12"/>
  <c r="F13" i="12"/>
  <c r="F26" i="12" s="1"/>
  <c r="E13" i="12"/>
  <c r="E26" i="12" s="1"/>
  <c r="D13" i="12"/>
  <c r="D26" i="12" s="1"/>
  <c r="C13" i="12"/>
  <c r="L50" i="13"/>
  <c r="K50" i="13"/>
  <c r="J50" i="13"/>
  <c r="I50" i="13"/>
  <c r="H50" i="13"/>
  <c r="G50" i="13"/>
  <c r="F50" i="13"/>
  <c r="E50" i="13"/>
  <c r="D50" i="13"/>
  <c r="C50" i="13"/>
  <c r="J44" i="13"/>
  <c r="L43" i="13"/>
  <c r="K43" i="13"/>
  <c r="J43" i="13"/>
  <c r="I43" i="13"/>
  <c r="H43" i="13"/>
  <c r="G43" i="13"/>
  <c r="F43" i="13"/>
  <c r="E43" i="13"/>
  <c r="D43" i="13"/>
  <c r="C43" i="13"/>
  <c r="L37" i="13"/>
  <c r="K37" i="13"/>
  <c r="J37" i="13"/>
  <c r="I37" i="13"/>
  <c r="H37" i="13"/>
  <c r="H44" i="13" s="1"/>
  <c r="G37" i="13"/>
  <c r="F37" i="13"/>
  <c r="E37" i="13"/>
  <c r="D37" i="13"/>
  <c r="C37" i="13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K26" i="13" s="1"/>
  <c r="J13" i="13"/>
  <c r="I13" i="13"/>
  <c r="H13" i="13"/>
  <c r="G13" i="13"/>
  <c r="F13" i="13"/>
  <c r="F26" i="13" s="1"/>
  <c r="E13" i="13"/>
  <c r="D13" i="13"/>
  <c r="C13" i="13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L37" i="14"/>
  <c r="K37" i="14"/>
  <c r="J37" i="14"/>
  <c r="I37" i="14"/>
  <c r="I44" i="14" s="1"/>
  <c r="H37" i="14"/>
  <c r="H44" i="14" s="1"/>
  <c r="G37" i="14"/>
  <c r="G44" i="14" s="1"/>
  <c r="F37" i="14"/>
  <c r="E37" i="14"/>
  <c r="D37" i="14"/>
  <c r="D44" i="14" s="1"/>
  <c r="C37" i="14"/>
  <c r="C44" i="14" s="1"/>
  <c r="L25" i="14"/>
  <c r="L26" i="14" s="1"/>
  <c r="K25" i="14"/>
  <c r="J25" i="14"/>
  <c r="I25" i="14"/>
  <c r="H25" i="14"/>
  <c r="G25" i="14"/>
  <c r="F25" i="14"/>
  <c r="E25" i="14"/>
  <c r="D25" i="14"/>
  <c r="C25" i="14"/>
  <c r="L13" i="14"/>
  <c r="K13" i="14"/>
  <c r="J13" i="14"/>
  <c r="J26" i="14" s="1"/>
  <c r="I13" i="14"/>
  <c r="I26" i="14" s="1"/>
  <c r="H13" i="14"/>
  <c r="H26" i="14" s="1"/>
  <c r="G13" i="14"/>
  <c r="F13" i="14"/>
  <c r="E13" i="14"/>
  <c r="D13" i="14"/>
  <c r="D26" i="14" s="1"/>
  <c r="D45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J43" i="15"/>
  <c r="I43" i="15"/>
  <c r="H43" i="15"/>
  <c r="G43" i="15"/>
  <c r="F43" i="15"/>
  <c r="E43" i="15"/>
  <c r="D43" i="15"/>
  <c r="C43" i="15"/>
  <c r="L37" i="15"/>
  <c r="L44" i="15" s="1"/>
  <c r="K37" i="15"/>
  <c r="K44" i="15" s="1"/>
  <c r="J37" i="15"/>
  <c r="I37" i="15"/>
  <c r="I44" i="15" s="1"/>
  <c r="H37" i="15"/>
  <c r="H44" i="15" s="1"/>
  <c r="G37" i="15"/>
  <c r="F37" i="15"/>
  <c r="E37" i="15"/>
  <c r="D37" i="15"/>
  <c r="D44" i="15" s="1"/>
  <c r="C37" i="15"/>
  <c r="C44" i="15" s="1"/>
  <c r="L25" i="15"/>
  <c r="K25" i="15"/>
  <c r="J25" i="15"/>
  <c r="I25" i="15"/>
  <c r="H25" i="15"/>
  <c r="G25" i="15"/>
  <c r="G26" i="15" s="1"/>
  <c r="F25" i="15"/>
  <c r="F26" i="15" s="1"/>
  <c r="E25" i="15"/>
  <c r="D25" i="15"/>
  <c r="C25" i="15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F13" i="15"/>
  <c r="E13" i="15"/>
  <c r="E26" i="15" s="1"/>
  <c r="D13" i="15"/>
  <c r="D26" i="15" s="1"/>
  <c r="D45" i="15" s="1"/>
  <c r="C13" i="15"/>
  <c r="C26" i="15" s="1"/>
  <c r="L50" i="16"/>
  <c r="K50" i="16"/>
  <c r="J50" i="16"/>
  <c r="I50" i="16"/>
  <c r="H50" i="16"/>
  <c r="G50" i="16"/>
  <c r="F50" i="16"/>
  <c r="E50" i="16"/>
  <c r="D50" i="16"/>
  <c r="C50" i="16"/>
  <c r="D44" i="16"/>
  <c r="C44" i="16"/>
  <c r="L43" i="16"/>
  <c r="K43" i="16"/>
  <c r="J43" i="16"/>
  <c r="I43" i="16"/>
  <c r="H43" i="16"/>
  <c r="G43" i="16"/>
  <c r="F43" i="16"/>
  <c r="E43" i="16"/>
  <c r="D43" i="16"/>
  <c r="C43" i="16"/>
  <c r="L37" i="16"/>
  <c r="L44" i="16" s="1"/>
  <c r="K37" i="16"/>
  <c r="K44" i="16" s="1"/>
  <c r="J37" i="16"/>
  <c r="I37" i="16"/>
  <c r="H37" i="16"/>
  <c r="H44" i="16" s="1"/>
  <c r="G37" i="16"/>
  <c r="G44" i="16" s="1"/>
  <c r="F37" i="16"/>
  <c r="E37" i="16"/>
  <c r="D37" i="16"/>
  <c r="C37" i="16"/>
  <c r="L25" i="16"/>
  <c r="K25" i="16"/>
  <c r="J25" i="16"/>
  <c r="I25" i="16"/>
  <c r="H25" i="16"/>
  <c r="G25" i="16"/>
  <c r="F25" i="16"/>
  <c r="E25" i="16"/>
  <c r="D25" i="16"/>
  <c r="C25" i="16"/>
  <c r="L13" i="16"/>
  <c r="K13" i="16"/>
  <c r="J13" i="16"/>
  <c r="I13" i="16"/>
  <c r="H13" i="16"/>
  <c r="H26" i="16" s="1"/>
  <c r="G13" i="16"/>
  <c r="G26" i="16" s="1"/>
  <c r="F13" i="16"/>
  <c r="E13" i="16"/>
  <c r="D13" i="16"/>
  <c r="D26" i="16" s="1"/>
  <c r="C13" i="16"/>
  <c r="C26" i="16" s="1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G44" i="17" s="1"/>
  <c r="F43" i="17"/>
  <c r="E43" i="17"/>
  <c r="D43" i="17"/>
  <c r="C43" i="17"/>
  <c r="L37" i="17"/>
  <c r="L44" i="17" s="1"/>
  <c r="K37" i="17"/>
  <c r="K44" i="17" s="1"/>
  <c r="J37" i="17"/>
  <c r="J44" i="17" s="1"/>
  <c r="I37" i="17"/>
  <c r="H37" i="17"/>
  <c r="G37" i="17"/>
  <c r="F37" i="17"/>
  <c r="F44" i="17" s="1"/>
  <c r="E37" i="17"/>
  <c r="D37" i="17"/>
  <c r="D44" i="17" s="1"/>
  <c r="C37" i="17"/>
  <c r="C44" i="17" s="1"/>
  <c r="L25" i="17"/>
  <c r="K25" i="17"/>
  <c r="J25" i="17"/>
  <c r="I25" i="17"/>
  <c r="H25" i="17"/>
  <c r="G25" i="17"/>
  <c r="F25" i="17"/>
  <c r="E25" i="17"/>
  <c r="D25" i="17"/>
  <c r="D26" i="17" s="1"/>
  <c r="C25" i="17"/>
  <c r="L13" i="17"/>
  <c r="K13" i="17"/>
  <c r="J13" i="17"/>
  <c r="J26" i="17" s="1"/>
  <c r="J45" i="17" s="1"/>
  <c r="I13" i="17"/>
  <c r="I26" i="17" s="1"/>
  <c r="H13" i="17"/>
  <c r="H26" i="17" s="1"/>
  <c r="G13" i="17"/>
  <c r="F13" i="17"/>
  <c r="E13" i="17"/>
  <c r="E26" i="17" s="1"/>
  <c r="D13" i="17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K44" i="18" s="1"/>
  <c r="J43" i="18"/>
  <c r="J44" i="18" s="1"/>
  <c r="I43" i="18"/>
  <c r="H43" i="18"/>
  <c r="G43" i="18"/>
  <c r="F43" i="18"/>
  <c r="E43" i="18"/>
  <c r="D43" i="18"/>
  <c r="C43" i="18"/>
  <c r="C44" i="18" s="1"/>
  <c r="L37" i="18"/>
  <c r="L44" i="18" s="1"/>
  <c r="K37" i="18"/>
  <c r="J37" i="18"/>
  <c r="I37" i="18"/>
  <c r="I44" i="18" s="1"/>
  <c r="H37" i="18"/>
  <c r="G37" i="18"/>
  <c r="F37" i="18"/>
  <c r="F44" i="18" s="1"/>
  <c r="E37" i="18"/>
  <c r="E44" i="18" s="1"/>
  <c r="D37" i="18"/>
  <c r="D44" i="18" s="1"/>
  <c r="C37" i="18"/>
  <c r="L25" i="18"/>
  <c r="K25" i="18"/>
  <c r="J25" i="18"/>
  <c r="I25" i="18"/>
  <c r="H25" i="18"/>
  <c r="G25" i="18"/>
  <c r="G26" i="18" s="1"/>
  <c r="F25" i="18"/>
  <c r="E25" i="18"/>
  <c r="D25" i="18"/>
  <c r="C25" i="18"/>
  <c r="L13" i="18"/>
  <c r="L26" i="18" s="1"/>
  <c r="K13" i="18"/>
  <c r="J13" i="18"/>
  <c r="I13" i="18"/>
  <c r="H13" i="18"/>
  <c r="G13" i="18"/>
  <c r="F13" i="18"/>
  <c r="F26" i="18" s="1"/>
  <c r="F45" i="18" s="1"/>
  <c r="E13" i="18"/>
  <c r="E26" i="18" s="1"/>
  <c r="E45" i="18" s="1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L43" i="19"/>
  <c r="K43" i="19"/>
  <c r="J43" i="19"/>
  <c r="I43" i="19"/>
  <c r="H43" i="19"/>
  <c r="G43" i="19"/>
  <c r="F43" i="19"/>
  <c r="E43" i="19"/>
  <c r="D43" i="19"/>
  <c r="C43" i="19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F26" i="19"/>
  <c r="D26" i="19"/>
  <c r="L25" i="19"/>
  <c r="K25" i="19"/>
  <c r="J25" i="19"/>
  <c r="I25" i="19"/>
  <c r="H25" i="19"/>
  <c r="G25" i="19"/>
  <c r="G26" i="19" s="1"/>
  <c r="F25" i="19"/>
  <c r="E25" i="19"/>
  <c r="D25" i="19"/>
  <c r="C25" i="19"/>
  <c r="L13" i="19"/>
  <c r="L26" i="19" s="1"/>
  <c r="L45" i="19" s="1"/>
  <c r="K13" i="19"/>
  <c r="J13" i="19"/>
  <c r="J26" i="19" s="1"/>
  <c r="J45" i="19" s="1"/>
  <c r="I13" i="19"/>
  <c r="I26" i="19" s="1"/>
  <c r="H13" i="19"/>
  <c r="H26" i="19" s="1"/>
  <c r="G13" i="19"/>
  <c r="F13" i="19"/>
  <c r="E13" i="19"/>
  <c r="E26" i="19" s="1"/>
  <c r="D13" i="19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I44" i="20" s="1"/>
  <c r="H43" i="20"/>
  <c r="G43" i="20"/>
  <c r="F43" i="20"/>
  <c r="E43" i="20"/>
  <c r="D43" i="20"/>
  <c r="C43" i="20"/>
  <c r="L37" i="20"/>
  <c r="K37" i="20"/>
  <c r="J37" i="20"/>
  <c r="I37" i="20"/>
  <c r="H37" i="20"/>
  <c r="H44" i="20" s="1"/>
  <c r="G37" i="20"/>
  <c r="G44" i="20" s="1"/>
  <c r="F37" i="20"/>
  <c r="F44" i="20" s="1"/>
  <c r="E37" i="20"/>
  <c r="D37" i="20"/>
  <c r="C37" i="20"/>
  <c r="C44" i="20" s="1"/>
  <c r="F26" i="20"/>
  <c r="E26" i="20"/>
  <c r="D26" i="20"/>
  <c r="L25" i="20"/>
  <c r="K25" i="20"/>
  <c r="J25" i="20"/>
  <c r="I25" i="20"/>
  <c r="H25" i="20"/>
  <c r="G25" i="20"/>
  <c r="G26" i="20" s="1"/>
  <c r="F25" i="20"/>
  <c r="E25" i="20"/>
  <c r="D25" i="20"/>
  <c r="C25" i="20"/>
  <c r="L13" i="20"/>
  <c r="L26" i="20" s="1"/>
  <c r="K13" i="20"/>
  <c r="J13" i="20"/>
  <c r="J26" i="20" s="1"/>
  <c r="I13" i="20"/>
  <c r="I26" i="20" s="1"/>
  <c r="H13" i="20"/>
  <c r="H26" i="20" s="1"/>
  <c r="G13" i="20"/>
  <c r="F13" i="20"/>
  <c r="E13" i="20"/>
  <c r="D13" i="20"/>
  <c r="C13" i="20"/>
  <c r="C26" i="20" s="1"/>
  <c r="C45" i="20" s="1"/>
  <c r="L50" i="21"/>
  <c r="K50" i="21"/>
  <c r="J50" i="21"/>
  <c r="I50" i="21"/>
  <c r="H50" i="21"/>
  <c r="G50" i="21"/>
  <c r="F50" i="21"/>
  <c r="E50" i="21"/>
  <c r="D50" i="21"/>
  <c r="C50" i="21"/>
  <c r="F44" i="21"/>
  <c r="L43" i="21"/>
  <c r="K43" i="21"/>
  <c r="J43" i="21"/>
  <c r="I43" i="21"/>
  <c r="I44" i="21" s="1"/>
  <c r="H43" i="21"/>
  <c r="G43" i="21"/>
  <c r="G44" i="21" s="1"/>
  <c r="F43" i="21"/>
  <c r="E43" i="21"/>
  <c r="D43" i="21"/>
  <c r="C43" i="21"/>
  <c r="L37" i="21"/>
  <c r="L44" i="21" s="1"/>
  <c r="K37" i="21"/>
  <c r="K44" i="21" s="1"/>
  <c r="J37" i="21"/>
  <c r="J44" i="21" s="1"/>
  <c r="I37" i="21"/>
  <c r="H37" i="21"/>
  <c r="H44" i="21" s="1"/>
  <c r="G37" i="21"/>
  <c r="F37" i="21"/>
  <c r="E37" i="21"/>
  <c r="E44" i="21" s="1"/>
  <c r="D37" i="21"/>
  <c r="C37" i="21"/>
  <c r="L25" i="21"/>
  <c r="K25" i="21"/>
  <c r="J25" i="21"/>
  <c r="I25" i="21"/>
  <c r="H25" i="21"/>
  <c r="G25" i="21"/>
  <c r="F25" i="21"/>
  <c r="F26" i="21" s="1"/>
  <c r="F45" i="21" s="1"/>
  <c r="E25" i="21"/>
  <c r="E26" i="21" s="1"/>
  <c r="D25" i="21"/>
  <c r="D26" i="21" s="1"/>
  <c r="C25" i="21"/>
  <c r="L13" i="21"/>
  <c r="L26" i="21" s="1"/>
  <c r="L45" i="21" s="1"/>
  <c r="K13" i="21"/>
  <c r="J13" i="21"/>
  <c r="J26" i="21" s="1"/>
  <c r="I13" i="21"/>
  <c r="H13" i="21"/>
  <c r="H26" i="21" s="1"/>
  <c r="G13" i="21"/>
  <c r="F13" i="2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H44" i="22"/>
  <c r="G44" i="22"/>
  <c r="F44" i="22"/>
  <c r="L43" i="22"/>
  <c r="K43" i="22"/>
  <c r="J43" i="22"/>
  <c r="I43" i="22"/>
  <c r="I44" i="22" s="1"/>
  <c r="H43" i="22"/>
  <c r="G43" i="22"/>
  <c r="F43" i="22"/>
  <c r="E43" i="22"/>
  <c r="D43" i="22"/>
  <c r="C43" i="22"/>
  <c r="L37" i="22"/>
  <c r="L44" i="22" s="1"/>
  <c r="K37" i="22"/>
  <c r="K44" i="22" s="1"/>
  <c r="J37" i="22"/>
  <c r="J44" i="22" s="1"/>
  <c r="I37" i="22"/>
  <c r="H37" i="22"/>
  <c r="G37" i="22"/>
  <c r="F37" i="22"/>
  <c r="E37" i="22"/>
  <c r="E44" i="22" s="1"/>
  <c r="D37" i="22"/>
  <c r="D44" i="22" s="1"/>
  <c r="C37" i="22"/>
  <c r="C44" i="22" s="1"/>
  <c r="L26" i="22"/>
  <c r="F26" i="22"/>
  <c r="L25" i="22"/>
  <c r="K25" i="22"/>
  <c r="J25" i="22"/>
  <c r="I25" i="22"/>
  <c r="H25" i="22"/>
  <c r="G25" i="22"/>
  <c r="F25" i="22"/>
  <c r="E25" i="22"/>
  <c r="D25" i="22"/>
  <c r="C25" i="22"/>
  <c r="L13" i="22"/>
  <c r="K13" i="22"/>
  <c r="J13" i="22"/>
  <c r="I13" i="22"/>
  <c r="H13" i="22"/>
  <c r="H26" i="22" s="1"/>
  <c r="G13" i="22"/>
  <c r="F13" i="22"/>
  <c r="E13" i="22"/>
  <c r="E26" i="22" s="1"/>
  <c r="D13" i="22"/>
  <c r="D26" i="22" s="1"/>
  <c r="C13" i="22"/>
  <c r="C26" i="22" s="1"/>
  <c r="C45" i="22" s="1"/>
  <c r="L50" i="23"/>
  <c r="K50" i="23"/>
  <c r="J50" i="23"/>
  <c r="I50" i="23"/>
  <c r="H50" i="23"/>
  <c r="G50" i="23"/>
  <c r="F50" i="23"/>
  <c r="E50" i="23"/>
  <c r="D50" i="23"/>
  <c r="C50" i="23"/>
  <c r="H44" i="23"/>
  <c r="G44" i="23"/>
  <c r="F44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J37" i="23"/>
  <c r="J44" i="23" s="1"/>
  <c r="I37" i="23"/>
  <c r="H37" i="23"/>
  <c r="G37" i="23"/>
  <c r="F37" i="23"/>
  <c r="E37" i="23"/>
  <c r="D37" i="23"/>
  <c r="C37" i="23"/>
  <c r="C44" i="23" s="1"/>
  <c r="L26" i="23"/>
  <c r="L25" i="23"/>
  <c r="K25" i="23"/>
  <c r="J25" i="23"/>
  <c r="I25" i="23"/>
  <c r="H25" i="23"/>
  <c r="G25" i="23"/>
  <c r="G26" i="23" s="1"/>
  <c r="G45" i="23" s="1"/>
  <c r="F25" i="23"/>
  <c r="F26" i="23" s="1"/>
  <c r="F45" i="23" s="1"/>
  <c r="E25" i="23"/>
  <c r="D25" i="23"/>
  <c r="C25" i="23"/>
  <c r="L13" i="23"/>
  <c r="K13" i="23"/>
  <c r="K26" i="23" s="1"/>
  <c r="J13" i="23"/>
  <c r="I13" i="23"/>
  <c r="H13" i="23"/>
  <c r="G13" i="23"/>
  <c r="F13" i="23"/>
  <c r="E13" i="23"/>
  <c r="E26" i="23" s="1"/>
  <c r="D13" i="23"/>
  <c r="D26" i="23" s="1"/>
  <c r="C13" i="23"/>
  <c r="C26" i="23" s="1"/>
  <c r="C45" i="23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H43" i="1"/>
  <c r="G43" i="1"/>
  <c r="F43" i="1"/>
  <c r="E43" i="1"/>
  <c r="D43" i="1"/>
  <c r="C43" i="1"/>
  <c r="L37" i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C37" i="1"/>
  <c r="C44" i="1" s="1"/>
  <c r="E26" i="1"/>
  <c r="L25" i="1"/>
  <c r="K25" i="1"/>
  <c r="J25" i="1"/>
  <c r="I25" i="1"/>
  <c r="H25" i="1"/>
  <c r="G25" i="1"/>
  <c r="F25" i="1"/>
  <c r="F26" i="1" s="1"/>
  <c r="F45" i="1" s="1"/>
  <c r="E25" i="1"/>
  <c r="D25" i="1"/>
  <c r="C25" i="1"/>
  <c r="L13" i="1"/>
  <c r="L26" i="1" s="1"/>
  <c r="K13" i="1"/>
  <c r="K26" i="1" s="1"/>
  <c r="J13" i="1"/>
  <c r="J26" i="1" s="1"/>
  <c r="J45" i="1" s="1"/>
  <c r="I13" i="1"/>
  <c r="I26" i="1" s="1"/>
  <c r="H13" i="1"/>
  <c r="H26" i="1" s="1"/>
  <c r="G13" i="1"/>
  <c r="F13" i="1"/>
  <c r="E13" i="1"/>
  <c r="D13" i="1"/>
  <c r="D26" i="1" s="1"/>
  <c r="C13" i="1"/>
  <c r="C26" i="1" s="1"/>
  <c r="C45" i="1" s="1"/>
  <c r="I45" i="14" l="1"/>
  <c r="I45" i="3"/>
  <c r="I45" i="4"/>
  <c r="L45" i="20"/>
  <c r="E45" i="15"/>
  <c r="F45" i="22"/>
  <c r="C45" i="9"/>
  <c r="G45" i="8"/>
  <c r="I45" i="15"/>
  <c r="J45" i="4"/>
  <c r="H45" i="15"/>
  <c r="F45" i="12"/>
  <c r="D45" i="9"/>
  <c r="J45" i="7"/>
  <c r="L45" i="15"/>
  <c r="I44" i="23"/>
  <c r="H45" i="22"/>
  <c r="G26" i="21"/>
  <c r="G45" i="21" s="1"/>
  <c r="C45" i="16"/>
  <c r="K44" i="1"/>
  <c r="K45" i="1" s="1"/>
  <c r="I26" i="22"/>
  <c r="D45" i="16"/>
  <c r="G26" i="13"/>
  <c r="G45" i="13" s="1"/>
  <c r="I44" i="13"/>
  <c r="J45" i="12"/>
  <c r="C45" i="6"/>
  <c r="I45" i="2"/>
  <c r="I45" i="1"/>
  <c r="J45" i="5"/>
  <c r="K26" i="19"/>
  <c r="K45" i="19" s="1"/>
  <c r="K45" i="7"/>
  <c r="K45" i="5"/>
  <c r="F45" i="20"/>
  <c r="L44" i="1"/>
  <c r="J26" i="22"/>
  <c r="J45" i="22" s="1"/>
  <c r="D44" i="20"/>
  <c r="E26" i="16"/>
  <c r="E26" i="14"/>
  <c r="E44" i="14"/>
  <c r="K26" i="12"/>
  <c r="L44" i="12"/>
  <c r="L45" i="12" s="1"/>
  <c r="C26" i="11"/>
  <c r="C45" i="11" s="1"/>
  <c r="D44" i="11"/>
  <c r="G45" i="10"/>
  <c r="I26" i="9"/>
  <c r="D26" i="6"/>
  <c r="D44" i="6"/>
  <c r="K26" i="3"/>
  <c r="K45" i="3" s="1"/>
  <c r="J45" i="2"/>
  <c r="K26" i="22"/>
  <c r="K45" i="22" s="1"/>
  <c r="E44" i="20"/>
  <c r="E45" i="20" s="1"/>
  <c r="C26" i="18"/>
  <c r="C45" i="18" s="1"/>
  <c r="F26" i="16"/>
  <c r="F45" i="16" s="1"/>
  <c r="F44" i="16"/>
  <c r="F26" i="14"/>
  <c r="L26" i="12"/>
  <c r="D26" i="11"/>
  <c r="E44" i="11"/>
  <c r="J45" i="9"/>
  <c r="C45" i="4"/>
  <c r="L45" i="3"/>
  <c r="H45" i="20"/>
  <c r="J45" i="10"/>
  <c r="G26" i="1"/>
  <c r="G45" i="1" s="1"/>
  <c r="J45" i="20"/>
  <c r="I44" i="17"/>
  <c r="I45" i="17" s="1"/>
  <c r="D44" i="3"/>
  <c r="D45" i="3" s="1"/>
  <c r="H45" i="19"/>
  <c r="H45" i="1"/>
  <c r="G45" i="19"/>
  <c r="I45" i="20"/>
  <c r="G26" i="17"/>
  <c r="G45" i="17" s="1"/>
  <c r="H45" i="14"/>
  <c r="D44" i="23"/>
  <c r="D45" i="23" s="1"/>
  <c r="J44" i="16"/>
  <c r="E44" i="23"/>
  <c r="J44" i="20"/>
  <c r="K44" i="14"/>
  <c r="D44" i="13"/>
  <c r="G26" i="12"/>
  <c r="G45" i="12" s="1"/>
  <c r="I26" i="11"/>
  <c r="H44" i="8"/>
  <c r="H45" i="8" s="1"/>
  <c r="J26" i="6"/>
  <c r="J45" i="6" s="1"/>
  <c r="K44" i="20"/>
  <c r="L44" i="14"/>
  <c r="L45" i="14" s="1"/>
  <c r="C26" i="13"/>
  <c r="C45" i="13" s="1"/>
  <c r="E44" i="13"/>
  <c r="I44" i="12"/>
  <c r="I45" i="12" s="1"/>
  <c r="J26" i="11"/>
  <c r="J45" i="11" s="1"/>
  <c r="K44" i="11"/>
  <c r="C44" i="10"/>
  <c r="K26" i="6"/>
  <c r="K45" i="6" s="1"/>
  <c r="H44" i="4"/>
  <c r="E26" i="2"/>
  <c r="E44" i="2"/>
  <c r="E45" i="2" s="1"/>
  <c r="H45" i="10"/>
  <c r="D26" i="2"/>
  <c r="D45" i="2" s="1"/>
  <c r="I26" i="23"/>
  <c r="C44" i="21"/>
  <c r="L44" i="20"/>
  <c r="J26" i="18"/>
  <c r="J45" i="18" s="1"/>
  <c r="L26" i="17"/>
  <c r="D26" i="13"/>
  <c r="D45" i="13" s="1"/>
  <c r="F44" i="13"/>
  <c r="K26" i="11"/>
  <c r="L44" i="11"/>
  <c r="C26" i="10"/>
  <c r="D44" i="10"/>
  <c r="G26" i="9"/>
  <c r="G45" i="9" s="1"/>
  <c r="I26" i="8"/>
  <c r="L26" i="6"/>
  <c r="L44" i="6"/>
  <c r="F26" i="2"/>
  <c r="F45" i="2" s="1"/>
  <c r="F44" i="2"/>
  <c r="H26" i="18"/>
  <c r="H45" i="18" s="1"/>
  <c r="K26" i="16"/>
  <c r="K45" i="16" s="1"/>
  <c r="G44" i="4"/>
  <c r="G45" i="4" s="1"/>
  <c r="I44" i="1"/>
  <c r="H26" i="23"/>
  <c r="H45" i="23" s="1"/>
  <c r="G26" i="22"/>
  <c r="G45" i="22" s="1"/>
  <c r="I26" i="18"/>
  <c r="I45" i="18" s="1"/>
  <c r="L26" i="16"/>
  <c r="L45" i="16" s="1"/>
  <c r="J26" i="23"/>
  <c r="J45" i="23" s="1"/>
  <c r="D44" i="21"/>
  <c r="K26" i="18"/>
  <c r="E26" i="13"/>
  <c r="E45" i="13" s="1"/>
  <c r="G44" i="13"/>
  <c r="L26" i="11"/>
  <c r="L45" i="11" s="1"/>
  <c r="D26" i="10"/>
  <c r="D45" i="10" s="1"/>
  <c r="E44" i="10"/>
  <c r="I44" i="9"/>
  <c r="J26" i="8"/>
  <c r="J45" i="8" s="1"/>
  <c r="K44" i="8"/>
  <c r="K45" i="8" s="1"/>
  <c r="K26" i="4"/>
  <c r="K45" i="4" s="1"/>
  <c r="J26" i="3"/>
  <c r="J45" i="3" s="1"/>
  <c r="G44" i="2"/>
  <c r="C44" i="13"/>
  <c r="F26" i="8"/>
  <c r="F45" i="8" s="1"/>
  <c r="L45" i="9"/>
  <c r="J44" i="15"/>
  <c r="J45" i="15" s="1"/>
  <c r="G44" i="8"/>
  <c r="F44" i="4"/>
  <c r="C26" i="2"/>
  <c r="C45" i="2" s="1"/>
  <c r="C26" i="21"/>
  <c r="H44" i="18"/>
  <c r="F26" i="10"/>
  <c r="F45" i="10" s="1"/>
  <c r="G44" i="10"/>
  <c r="L26" i="8"/>
  <c r="D26" i="7"/>
  <c r="D44" i="7"/>
  <c r="D26" i="5"/>
  <c r="D45" i="5" s="1"/>
  <c r="G44" i="18"/>
  <c r="G45" i="18" s="1"/>
  <c r="J26" i="16"/>
  <c r="I44" i="19"/>
  <c r="I45" i="19" s="1"/>
  <c r="F45" i="19"/>
  <c r="H45" i="21"/>
  <c r="G45" i="20"/>
  <c r="K44" i="23"/>
  <c r="K45" i="23" s="1"/>
  <c r="I26" i="21"/>
  <c r="I45" i="21" s="1"/>
  <c r="C44" i="19"/>
  <c r="C45" i="19" s="1"/>
  <c r="E44" i="17"/>
  <c r="E45" i="17" s="1"/>
  <c r="E44" i="15"/>
  <c r="G26" i="14"/>
  <c r="G45" i="14" s="1"/>
  <c r="H26" i="13"/>
  <c r="H44" i="10"/>
  <c r="E26" i="7"/>
  <c r="E44" i="7"/>
  <c r="E26" i="5"/>
  <c r="E45" i="5" s="1"/>
  <c r="D44" i="5"/>
  <c r="L44" i="3"/>
  <c r="H44" i="17"/>
  <c r="H45" i="17" s="1"/>
  <c r="K26" i="20"/>
  <c r="K45" i="20" s="1"/>
  <c r="J44" i="14"/>
  <c r="J45" i="14" s="1"/>
  <c r="F44" i="15"/>
  <c r="I26" i="13"/>
  <c r="I45" i="13" s="1"/>
  <c r="K44" i="13"/>
  <c r="K45" i="13" s="1"/>
  <c r="C44" i="12"/>
  <c r="F26" i="7"/>
  <c r="F45" i="7" s="1"/>
  <c r="F44" i="7"/>
  <c r="F26" i="5"/>
  <c r="F45" i="5" s="1"/>
  <c r="E44" i="5"/>
  <c r="D44" i="4"/>
  <c r="D45" i="4" s="1"/>
  <c r="K26" i="2"/>
  <c r="K45" i="2" s="1"/>
  <c r="C45" i="7"/>
  <c r="C45" i="5"/>
  <c r="J45" i="21"/>
  <c r="D44" i="1"/>
  <c r="D45" i="1" s="1"/>
  <c r="K26" i="21"/>
  <c r="K45" i="21" s="1"/>
  <c r="E44" i="19"/>
  <c r="E45" i="19" s="1"/>
  <c r="F26" i="17"/>
  <c r="F45" i="17" s="1"/>
  <c r="I26" i="16"/>
  <c r="I45" i="16" s="1"/>
  <c r="I44" i="16"/>
  <c r="G44" i="15"/>
  <c r="J26" i="13"/>
  <c r="J45" i="13" s="1"/>
  <c r="L44" i="13"/>
  <c r="L45" i="13" s="1"/>
  <c r="C26" i="12"/>
  <c r="C45" i="12" s="1"/>
  <c r="D44" i="12"/>
  <c r="D45" i="12" s="1"/>
  <c r="G26" i="11"/>
  <c r="G45" i="11" s="1"/>
  <c r="I26" i="10"/>
  <c r="I45" i="10" s="1"/>
  <c r="G44" i="7"/>
  <c r="G45" i="7" s="1"/>
  <c r="F44" i="5"/>
  <c r="C26" i="3"/>
  <c r="C45" i="3" s="1"/>
  <c r="L26" i="2"/>
  <c r="L45" i="2" s="1"/>
  <c r="G45" i="16"/>
  <c r="E45" i="23"/>
  <c r="D45" i="22"/>
  <c r="H45" i="16"/>
  <c r="F45" i="15"/>
  <c r="L45" i="1"/>
  <c r="E45" i="22"/>
  <c r="D45" i="21"/>
  <c r="D45" i="18"/>
  <c r="L45" i="18"/>
  <c r="D45" i="17"/>
  <c r="L45" i="17"/>
  <c r="G45" i="15"/>
  <c r="I45" i="23"/>
  <c r="L45" i="23"/>
  <c r="I45" i="22"/>
  <c r="E45" i="21"/>
  <c r="D45" i="20"/>
  <c r="J45" i="16"/>
  <c r="C45" i="21"/>
  <c r="E45" i="1"/>
  <c r="L45" i="22"/>
  <c r="D45" i="19"/>
  <c r="E45" i="4"/>
  <c r="K45" i="18"/>
  <c r="E45" i="11"/>
  <c r="E45" i="9"/>
  <c r="I45" i="8"/>
  <c r="E45" i="7"/>
  <c r="F45" i="6"/>
  <c r="G45" i="5"/>
  <c r="F45" i="4"/>
  <c r="E45" i="3"/>
  <c r="C45" i="15"/>
  <c r="K45" i="15"/>
  <c r="F45" i="11"/>
  <c r="F45" i="9"/>
  <c r="G45" i="6"/>
  <c r="H45" i="6"/>
  <c r="H45" i="5"/>
  <c r="F45" i="3"/>
  <c r="F45" i="13"/>
  <c r="K45" i="12"/>
  <c r="H45" i="11"/>
  <c r="C45" i="10"/>
  <c r="K45" i="10"/>
  <c r="H45" i="9"/>
  <c r="C45" i="8"/>
  <c r="H45" i="7"/>
  <c r="H45" i="4"/>
  <c r="G45" i="3"/>
  <c r="C26" i="17"/>
  <c r="C45" i="17" s="1"/>
  <c r="K26" i="17"/>
  <c r="K45" i="17" s="1"/>
  <c r="F44" i="14"/>
  <c r="F45" i="14" s="1"/>
  <c r="L45" i="10"/>
  <c r="D45" i="8"/>
  <c r="L45" i="8"/>
  <c r="I45" i="7"/>
  <c r="H45" i="3"/>
  <c r="G45" i="2"/>
  <c r="E44" i="16"/>
  <c r="E45" i="16" s="1"/>
  <c r="C26" i="14"/>
  <c r="C45" i="14" s="1"/>
  <c r="K26" i="14"/>
  <c r="K45" i="14" s="1"/>
  <c r="H45" i="13"/>
  <c r="E45" i="12"/>
  <c r="I45" i="11"/>
  <c r="E45" i="10"/>
  <c r="I45" i="9"/>
  <c r="E45" i="8"/>
  <c r="H45" i="2"/>
  <c r="D45" i="7" l="1"/>
  <c r="D45" i="6"/>
  <c r="L45" i="6"/>
  <c r="E45" i="14"/>
  <c r="K45" i="11"/>
  <c r="D45" i="11"/>
</calcChain>
</file>

<file path=xl/sharedStrings.xml><?xml version="1.0" encoding="utf-8"?>
<sst xmlns="http://schemas.openxmlformats.org/spreadsheetml/2006/main" count="2875" uniqueCount="104">
  <si>
    <t>North West: Moretele (NW371)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</si>
  <si>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</si>
  <si>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</si>
  <si>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</si>
  <si>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</si>
  <si>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</si>
  <si>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</si>
  <si>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</si>
  <si>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</si>
  <si>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</si>
  <si>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</si>
  <si>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</si>
  <si>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</si>
  <si>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</si>
  <si>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</si>
  <si>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</si>
  <si>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</si>
  <si>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</si>
  <si>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</si>
  <si>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</si>
  <si>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</si>
  <si>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</si>
  <si>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</si>
  <si>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</si>
  <si>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</si>
  <si>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</si>
  <si>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</si>
  <si>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</si>
  <si>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</si>
  <si>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</si>
  <si>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</si>
  <si>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</si>
  <si>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</si>
  <si>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</si>
  <si>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</si>
  <si>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</si>
  <si>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</si>
  <si>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</si>
  <si>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</si>
  <si>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</si>
  <si>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</si>
  <si>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</si>
  <si>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</si>
  <si>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</si>
  <si>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</si>
  <si>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</si>
  <si>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</si>
  <si>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</si>
  <si>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</si>
  <si>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</si>
  <si>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</si>
  <si>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</si>
  <si>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</si>
  <si>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</si>
  <si>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</si>
  <si>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</si>
  <si>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</si>
  <si>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</si>
  <si>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</si>
  <si>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</si>
  <si>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</si>
  <si>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</si>
  <si>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</si>
  <si>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</si>
  <si>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</si>
  <si>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</si>
  <si>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</si>
  <si>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</si>
  <si>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</si>
  <si>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</si>
  <si>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</si>
  <si>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North West: Madibeng (NW372) - Table A6 Budgeted Financial Position ( Water management                                   ) for 4th Quarter ended 30 June 2025 (Figures Finalised as at 2025/10/28)</t>
  </si>
  <si>
    <t>North West: Rustenburg (NW373) - Table A6 Budgeted Financial Position ( Water management                                   ) for 4th Quarter ended 30 June 2025 (Figures Finalised as at 2025/10/28)</t>
  </si>
  <si>
    <t>North West: Kgetlengrivier (NW374) - Table A6 Budgeted Financial Position ( Water management                                   ) for 4th Quarter ended 30 June 2025 (Figures Finalised as at 2025/10/28)</t>
  </si>
  <si>
    <t>North West: Moses Kotane (NW375) - Table A6 Budgeted Financial Position ( Water management                                   ) for 4th Quarter ended 30 June 2025 (Figures Finalised as at 2025/10/28)</t>
  </si>
  <si>
    <t>North West: Bojanala Platinum (DC37) - Table A6 Budgeted Financial Position ( Water management                                   ) for 4th Quarter ended 30 June 2025 (Figures Finalised as at 2025/10/28)</t>
  </si>
  <si>
    <t>North West: Ratlou (NW381) - Table A6 Budgeted Financial Position ( Water management                                   ) for 4th Quarter ended 30 June 2025 (Figures Finalised as at 2025/10/28)</t>
  </si>
  <si>
    <t>North West: Tswaing (NW382) - Table A6 Budgeted Financial Position ( Water management                                   ) for 4th Quarter ended 30 June 2025 (Figures Finalised as at 2025/10/28)</t>
  </si>
  <si>
    <t>North West: Mafikeng (NW383) - Table A6 Budgeted Financial Position ( Water management                                   ) for 4th Quarter ended 30 June 2025 (Figures Finalised as at 2025/10/28)</t>
  </si>
  <si>
    <t>North West: Ditsobotla (NW384) - Table A6 Budgeted Financial Position ( Water management                                   ) for 4th Quarter ended 30 June 2025 (Figures Finalised as at 2025/10/28)</t>
  </si>
  <si>
    <t>North West: Ramotshere Moiloa (NW385) - Table A6 Budgeted Financial Position ( Water management                                   ) for 4th Quarter ended 30 June 2025 (Figures Finalised as at 2025/10/28)</t>
  </si>
  <si>
    <t>North West: Ngaka Modiri Molema (DC38) - Table A6 Budgeted Financial Position ( Water management                                   ) for 4th Quarter ended 30 June 2025 (Figures Finalised as at 2025/10/28)</t>
  </si>
  <si>
    <t>North West: Naledi (NW) (NW392) - Table A6 Budgeted Financial Position ( Water management                                   ) for 4th Quarter ended 30 June 2025 (Figures Finalised as at 2025/10/28)</t>
  </si>
  <si>
    <t>North West: Mamusa (NW393) - Table A6 Budgeted Financial Position ( Water management                                   ) for 4th Quarter ended 30 June 2025 (Figures Finalised as at 2025/10/28)</t>
  </si>
  <si>
    <t>North West: Greater Taung (NW394) - Table A6 Budgeted Financial Position ( Water management                                   ) for 4th Quarter ended 30 June 2025 (Figures Finalised as at 2025/10/28)</t>
  </si>
  <si>
    <t>North West: Lekwa-Teemane (NW396) - Table A6 Budgeted Financial Position ( Water management                                   ) for 4th Quarter ended 30 June 2025 (Figures Finalised as at 2025/10/28)</t>
  </si>
  <si>
    <t>North West: Kagisano-Molopo (NW397) - Table A6 Budgeted Financial Position ( Water management                                   ) for 4th Quarter ended 30 June 2025 (Figures Finalised as at 2025/10/28)</t>
  </si>
  <si>
    <t>North West: Dr Ruth Segomotsi Mompati (DC39) - Table A6 Budgeted Financial Position ( Water management                                   ) for 4th Quarter ended 30 June 2025 (Figures Finalised as at 2025/10/28)</t>
  </si>
  <si>
    <t>North West: City of Matlosana (NW403) - Table A6 Budgeted Financial Position ( Water management                                   ) for 4th Quarter ended 30 June 2025 (Figures Finalised as at 2025/10/28)</t>
  </si>
  <si>
    <t>North West: Maquassi Hills (NW404) - Table A6 Budgeted Financial Position ( Water management                                   ) for 4th Quarter ended 30 June 2025 (Figures Finalised as at 2025/10/28)</t>
  </si>
  <si>
    <t>North West: J B Marks (NW405) - Table A6 Budgeted Financial Position ( Water management                                   ) for 4th Quarter ended 30 June 2025 (Figures Finalised as at 2025/10/28)</t>
  </si>
  <si>
    <t>North West: Dr Kenneth Kaunda (DC40)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</si>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</sst>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-42013509</v>
      </c>
      <c r="D6" s="23">
        <v>-83879710</v>
      </c>
      <c r="E6" s="24">
        <v>-161618904</v>
      </c>
      <c r="F6" s="25">
        <v>-77548645</v>
      </c>
      <c r="G6" s="23">
        <v>-90003067</v>
      </c>
      <c r="H6" s="24">
        <v>-90003067</v>
      </c>
      <c r="I6" s="26">
        <v>-75216424</v>
      </c>
      <c r="J6" s="27">
        <v>-127288642</v>
      </c>
      <c r="K6" s="23">
        <v>-287039678</v>
      </c>
      <c r="L6" s="24">
        <v>-392899098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72437579</v>
      </c>
      <c r="F7" s="25">
        <v>36956368</v>
      </c>
      <c r="G7" s="23">
        <v>109393950</v>
      </c>
      <c r="H7" s="24">
        <v>109393950</v>
      </c>
      <c r="I7" s="26">
        <v>46002546</v>
      </c>
      <c r="J7" s="27">
        <v>39663160</v>
      </c>
      <c r="K7" s="23">
        <v>81108873</v>
      </c>
      <c r="L7" s="24">
        <v>123590163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184389</v>
      </c>
      <c r="D10" s="23">
        <v>184490</v>
      </c>
      <c r="E10" s="24">
        <v>93724</v>
      </c>
      <c r="F10" s="25">
        <v>184489</v>
      </c>
      <c r="G10" s="23">
        <v>93724</v>
      </c>
      <c r="H10" s="24">
        <v>93724</v>
      </c>
      <c r="I10" s="26">
        <v>259649</v>
      </c>
      <c r="J10" s="27">
        <v>93724</v>
      </c>
      <c r="K10" s="23">
        <v>93724</v>
      </c>
      <c r="L10" s="24">
        <v>93724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-41829120</v>
      </c>
      <c r="D13" s="35">
        <f t="shared" ref="D13:L13" si="0">SUM(D6:D12)</f>
        <v>-83695220</v>
      </c>
      <c r="E13" s="36">
        <f t="shared" si="0"/>
        <v>-89087601</v>
      </c>
      <c r="F13" s="37">
        <f t="shared" si="0"/>
        <v>-40407788</v>
      </c>
      <c r="G13" s="35">
        <f t="shared" si="0"/>
        <v>19484607</v>
      </c>
      <c r="H13" s="36">
        <f t="shared" si="0"/>
        <v>19484607</v>
      </c>
      <c r="I13" s="38">
        <f t="shared" si="0"/>
        <v>-28954229</v>
      </c>
      <c r="J13" s="39">
        <f t="shared" si="0"/>
        <v>-87531758</v>
      </c>
      <c r="K13" s="35">
        <f t="shared" si="0"/>
        <v>-205837081</v>
      </c>
      <c r="L13" s="36">
        <f t="shared" si="0"/>
        <v>-269215211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395378159</v>
      </c>
      <c r="D17" s="23">
        <v>524828798</v>
      </c>
      <c r="E17" s="24">
        <v>540835092</v>
      </c>
      <c r="F17" s="29">
        <v>419254275</v>
      </c>
      <c r="G17" s="30">
        <v>445073396</v>
      </c>
      <c r="H17" s="31">
        <v>445073396</v>
      </c>
      <c r="I17" s="26">
        <v>523128982</v>
      </c>
      <c r="J17" s="32">
        <v>503379024</v>
      </c>
      <c r="K17" s="30">
        <v>586409495</v>
      </c>
      <c r="L17" s="31">
        <v>616130140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395378159</v>
      </c>
      <c r="D25" s="41">
        <f t="shared" ref="D25:L25" si="1">SUM(D15:D24)</f>
        <v>524828798</v>
      </c>
      <c r="E25" s="42">
        <f t="shared" si="1"/>
        <v>540835092</v>
      </c>
      <c r="F25" s="43">
        <f t="shared" si="1"/>
        <v>419254275</v>
      </c>
      <c r="G25" s="41">
        <f t="shared" si="1"/>
        <v>445073396</v>
      </c>
      <c r="H25" s="42">
        <f t="shared" si="1"/>
        <v>445073396</v>
      </c>
      <c r="I25" s="44">
        <f t="shared" si="1"/>
        <v>523128982</v>
      </c>
      <c r="J25" s="45">
        <f t="shared" si="1"/>
        <v>503379024</v>
      </c>
      <c r="K25" s="41">
        <f t="shared" si="1"/>
        <v>586409495</v>
      </c>
      <c r="L25" s="42">
        <f t="shared" si="1"/>
        <v>616130140</v>
      </c>
    </row>
    <row r="26" spans="1:12" x14ac:dyDescent="0.25">
      <c r="A26" s="33" t="s">
        <v>42</v>
      </c>
      <c r="B26" s="34" t="s">
        <v>19</v>
      </c>
      <c r="C26" s="35">
        <f>+C13+C25</f>
        <v>353549039</v>
      </c>
      <c r="D26" s="35">
        <f t="shared" ref="D26:L26" si="2">+D13+D25</f>
        <v>441133578</v>
      </c>
      <c r="E26" s="36">
        <f t="shared" si="2"/>
        <v>451747491</v>
      </c>
      <c r="F26" s="37">
        <f t="shared" si="2"/>
        <v>378846487</v>
      </c>
      <c r="G26" s="35">
        <f t="shared" si="2"/>
        <v>464558003</v>
      </c>
      <c r="H26" s="36">
        <f t="shared" si="2"/>
        <v>464558003</v>
      </c>
      <c r="I26" s="38">
        <f t="shared" si="2"/>
        <v>494174753</v>
      </c>
      <c r="J26" s="39">
        <f t="shared" si="2"/>
        <v>415847266</v>
      </c>
      <c r="K26" s="35">
        <f t="shared" si="2"/>
        <v>380572414</v>
      </c>
      <c r="L26" s="36">
        <f t="shared" si="2"/>
        <v>346914929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38718</v>
      </c>
      <c r="D32" s="23">
        <v>38649</v>
      </c>
      <c r="E32" s="24">
        <v>36849</v>
      </c>
      <c r="F32" s="25">
        <v>38648</v>
      </c>
      <c r="G32" s="23">
        <v>36848</v>
      </c>
      <c r="H32" s="24">
        <v>36848</v>
      </c>
      <c r="I32" s="26">
        <v>37110</v>
      </c>
      <c r="J32" s="27">
        <v>36848</v>
      </c>
      <c r="K32" s="23">
        <v>36848</v>
      </c>
      <c r="L32" s="24">
        <v>36848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1</v>
      </c>
      <c r="H33" s="24">
        <v>1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38718</v>
      </c>
      <c r="D37" s="35">
        <f t="shared" ref="D37:L37" si="3">SUM(D29:D36)</f>
        <v>38649</v>
      </c>
      <c r="E37" s="36">
        <f t="shared" si="3"/>
        <v>36849</v>
      </c>
      <c r="F37" s="37">
        <f t="shared" si="3"/>
        <v>38648</v>
      </c>
      <c r="G37" s="35">
        <f t="shared" si="3"/>
        <v>36849</v>
      </c>
      <c r="H37" s="36">
        <f t="shared" si="3"/>
        <v>36849</v>
      </c>
      <c r="I37" s="38">
        <f t="shared" si="3"/>
        <v>37110</v>
      </c>
      <c r="J37" s="39">
        <f t="shared" si="3"/>
        <v>36848</v>
      </c>
      <c r="K37" s="35">
        <f t="shared" si="3"/>
        <v>36848</v>
      </c>
      <c r="L37" s="36">
        <f t="shared" si="3"/>
        <v>36848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38718</v>
      </c>
      <c r="D44" s="35">
        <f t="shared" ref="D44:L44" si="5">+D37+D43</f>
        <v>38649</v>
      </c>
      <c r="E44" s="36">
        <f t="shared" si="5"/>
        <v>36849</v>
      </c>
      <c r="F44" s="37">
        <f t="shared" si="5"/>
        <v>38648</v>
      </c>
      <c r="G44" s="35">
        <f t="shared" si="5"/>
        <v>36849</v>
      </c>
      <c r="H44" s="36">
        <f t="shared" si="5"/>
        <v>36849</v>
      </c>
      <c r="I44" s="38">
        <f t="shared" si="5"/>
        <v>37110</v>
      </c>
      <c r="J44" s="39">
        <f t="shared" si="5"/>
        <v>36848</v>
      </c>
      <c r="K44" s="35">
        <f t="shared" si="5"/>
        <v>36848</v>
      </c>
      <c r="L44" s="36">
        <f t="shared" si="5"/>
        <v>36848</v>
      </c>
    </row>
    <row r="45" spans="1:12" x14ac:dyDescent="0.25">
      <c r="A45" s="47" t="s">
        <v>62</v>
      </c>
      <c r="B45" s="48" t="s">
        <v>63</v>
      </c>
      <c r="C45" s="49">
        <f>+C26-C44</f>
        <v>353510321</v>
      </c>
      <c r="D45" s="49">
        <f t="shared" ref="D45:L45" si="6">+D26-D44</f>
        <v>441094929</v>
      </c>
      <c r="E45" s="50">
        <f t="shared" si="6"/>
        <v>451710642</v>
      </c>
      <c r="F45" s="51">
        <f t="shared" si="6"/>
        <v>378807839</v>
      </c>
      <c r="G45" s="49">
        <f t="shared" si="6"/>
        <v>464521154</v>
      </c>
      <c r="H45" s="50">
        <f t="shared" si="6"/>
        <v>464521154</v>
      </c>
      <c r="I45" s="52">
        <f t="shared" si="6"/>
        <v>494137643</v>
      </c>
      <c r="J45" s="53">
        <f t="shared" si="6"/>
        <v>415810418</v>
      </c>
      <c r="K45" s="49">
        <f t="shared" si="6"/>
        <v>380535566</v>
      </c>
      <c r="L45" s="50">
        <f t="shared" si="6"/>
        <v>346878081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-53293731</v>
      </c>
      <c r="G47" s="23">
        <v>-53624652</v>
      </c>
      <c r="H47" s="24">
        <v>-53624652</v>
      </c>
      <c r="I47" s="26">
        <v>0</v>
      </c>
      <c r="J47" s="27">
        <v>-31597807</v>
      </c>
      <c r="K47" s="23">
        <v>-66872659</v>
      </c>
      <c r="L47" s="24">
        <v>-100530144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-53293731</v>
      </c>
      <c r="G50" s="56">
        <f t="shared" si="7"/>
        <v>-53624652</v>
      </c>
      <c r="H50" s="57">
        <f t="shared" si="7"/>
        <v>-53624652</v>
      </c>
      <c r="I50" s="59">
        <f t="shared" si="7"/>
        <v>0</v>
      </c>
      <c r="J50" s="60">
        <f t="shared" si="7"/>
        <v>-31597807</v>
      </c>
      <c r="K50" s="56">
        <f t="shared" si="7"/>
        <v>-66872659</v>
      </c>
      <c r="L50" s="57">
        <f t="shared" si="7"/>
        <v>-100530144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281843482</v>
      </c>
      <c r="D7" s="23">
        <v>358971311</v>
      </c>
      <c r="E7" s="24">
        <v>147867825</v>
      </c>
      <c r="F7" s="25">
        <v>294376666</v>
      </c>
      <c r="G7" s="23">
        <v>314793576</v>
      </c>
      <c r="H7" s="24">
        <v>314793576</v>
      </c>
      <c r="I7" s="26">
        <v>232458249</v>
      </c>
      <c r="J7" s="27">
        <v>149519760</v>
      </c>
      <c r="K7" s="23">
        <v>155293622</v>
      </c>
      <c r="L7" s="24">
        <v>212972143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605929</v>
      </c>
      <c r="D10" s="23">
        <v>643935</v>
      </c>
      <c r="E10" s="24">
        <v>763358</v>
      </c>
      <c r="F10" s="25">
        <v>4941809</v>
      </c>
      <c r="G10" s="23">
        <v>4941809</v>
      </c>
      <c r="H10" s="24">
        <v>4941809</v>
      </c>
      <c r="I10" s="26">
        <v>1712827</v>
      </c>
      <c r="J10" s="27">
        <v>4941809</v>
      </c>
      <c r="K10" s="23">
        <v>4941809</v>
      </c>
      <c r="L10" s="24">
        <v>5065354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282449411</v>
      </c>
      <c r="D13" s="35">
        <f t="shared" ref="D13:L13" si="0">SUM(D6:D12)</f>
        <v>359615246</v>
      </c>
      <c r="E13" s="36">
        <f t="shared" si="0"/>
        <v>148631183</v>
      </c>
      <c r="F13" s="37">
        <f t="shared" si="0"/>
        <v>299318475</v>
      </c>
      <c r="G13" s="35">
        <f t="shared" si="0"/>
        <v>319735385</v>
      </c>
      <c r="H13" s="36">
        <f t="shared" si="0"/>
        <v>319735385</v>
      </c>
      <c r="I13" s="38">
        <f t="shared" si="0"/>
        <v>234171076</v>
      </c>
      <c r="J13" s="39">
        <f t="shared" si="0"/>
        <v>154461569</v>
      </c>
      <c r="K13" s="35">
        <f t="shared" si="0"/>
        <v>160235431</v>
      </c>
      <c r="L13" s="36">
        <f t="shared" si="0"/>
        <v>218037497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1280582036</v>
      </c>
      <c r="D17" s="23">
        <v>1436791700</v>
      </c>
      <c r="E17" s="24">
        <v>1765551480</v>
      </c>
      <c r="F17" s="29">
        <v>104000000</v>
      </c>
      <c r="G17" s="30">
        <v>68000000</v>
      </c>
      <c r="H17" s="31">
        <v>68000000</v>
      </c>
      <c r="I17" s="26">
        <v>2051433968</v>
      </c>
      <c r="J17" s="32">
        <v>72000000</v>
      </c>
      <c r="K17" s="30">
        <v>135000000</v>
      </c>
      <c r="L17" s="31">
        <v>138375000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1280582036</v>
      </c>
      <c r="D25" s="41">
        <f t="shared" ref="D25:L25" si="1">SUM(D15:D24)</f>
        <v>1436791700</v>
      </c>
      <c r="E25" s="42">
        <f t="shared" si="1"/>
        <v>1765551480</v>
      </c>
      <c r="F25" s="43">
        <f t="shared" si="1"/>
        <v>104000000</v>
      </c>
      <c r="G25" s="41">
        <f t="shared" si="1"/>
        <v>68000000</v>
      </c>
      <c r="H25" s="42">
        <f t="shared" si="1"/>
        <v>68000000</v>
      </c>
      <c r="I25" s="44">
        <f t="shared" si="1"/>
        <v>2051433968</v>
      </c>
      <c r="J25" s="45">
        <f t="shared" si="1"/>
        <v>72000000</v>
      </c>
      <c r="K25" s="41">
        <f t="shared" si="1"/>
        <v>135000000</v>
      </c>
      <c r="L25" s="42">
        <f t="shared" si="1"/>
        <v>138375000</v>
      </c>
    </row>
    <row r="26" spans="1:12" x14ac:dyDescent="0.25">
      <c r="A26" s="33" t="s">
        <v>42</v>
      </c>
      <c r="B26" s="34" t="s">
        <v>19</v>
      </c>
      <c r="C26" s="35">
        <f>+C13+C25</f>
        <v>1563031447</v>
      </c>
      <c r="D26" s="35">
        <f t="shared" ref="D26:L26" si="2">+D13+D25</f>
        <v>1796406946</v>
      </c>
      <c r="E26" s="36">
        <f t="shared" si="2"/>
        <v>1914182663</v>
      </c>
      <c r="F26" s="37">
        <f t="shared" si="2"/>
        <v>403318475</v>
      </c>
      <c r="G26" s="35">
        <f t="shared" si="2"/>
        <v>387735385</v>
      </c>
      <c r="H26" s="36">
        <f t="shared" si="2"/>
        <v>387735385</v>
      </c>
      <c r="I26" s="38">
        <f t="shared" si="2"/>
        <v>2285605044</v>
      </c>
      <c r="J26" s="39">
        <f t="shared" si="2"/>
        <v>226461569</v>
      </c>
      <c r="K26" s="35">
        <f t="shared" si="2"/>
        <v>295235431</v>
      </c>
      <c r="L26" s="36">
        <f t="shared" si="2"/>
        <v>356412497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39648860</v>
      </c>
      <c r="D35" s="23">
        <v>41314702</v>
      </c>
      <c r="E35" s="24">
        <v>46859341</v>
      </c>
      <c r="F35" s="25">
        <v>0</v>
      </c>
      <c r="G35" s="23">
        <v>0</v>
      </c>
      <c r="H35" s="24">
        <v>0</v>
      </c>
      <c r="I35" s="26">
        <v>57603527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39648860</v>
      </c>
      <c r="D37" s="35">
        <f t="shared" ref="D37:L37" si="3">SUM(D29:D36)</f>
        <v>41314702</v>
      </c>
      <c r="E37" s="36">
        <f t="shared" si="3"/>
        <v>46859341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57603527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39648860</v>
      </c>
      <c r="D44" s="35">
        <f t="shared" ref="D44:L44" si="5">+D37+D43</f>
        <v>41314702</v>
      </c>
      <c r="E44" s="36">
        <f t="shared" si="5"/>
        <v>46859341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57603527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1523382587</v>
      </c>
      <c r="D45" s="49">
        <f t="shared" ref="D45:L45" si="6">+D26-D44</f>
        <v>1755092244</v>
      </c>
      <c r="E45" s="50">
        <f t="shared" si="6"/>
        <v>1867323322</v>
      </c>
      <c r="F45" s="51">
        <f t="shared" si="6"/>
        <v>403318475</v>
      </c>
      <c r="G45" s="49">
        <f t="shared" si="6"/>
        <v>387735385</v>
      </c>
      <c r="H45" s="50">
        <f t="shared" si="6"/>
        <v>387735385</v>
      </c>
      <c r="I45" s="52">
        <f t="shared" si="6"/>
        <v>2228001517</v>
      </c>
      <c r="J45" s="53">
        <f t="shared" si="6"/>
        <v>226461569</v>
      </c>
      <c r="K45" s="49">
        <f t="shared" si="6"/>
        <v>295235431</v>
      </c>
      <c r="L45" s="50">
        <f t="shared" si="6"/>
        <v>356412497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-607716489</v>
      </c>
      <c r="D47" s="23">
        <v>-689245129</v>
      </c>
      <c r="E47" s="24">
        <v>-932176705</v>
      </c>
      <c r="F47" s="25">
        <v>0</v>
      </c>
      <c r="G47" s="23">
        <v>0</v>
      </c>
      <c r="H47" s="24">
        <v>0</v>
      </c>
      <c r="I47" s="26">
        <v>-1116531581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-607716489</v>
      </c>
      <c r="D50" s="56">
        <f t="shared" ref="D50:L50" si="7">SUM(D47:D49)</f>
        <v>-689245129</v>
      </c>
      <c r="E50" s="57">
        <f t="shared" si="7"/>
        <v>-932176705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-1116531581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502703667</v>
      </c>
      <c r="D6" s="23">
        <v>511939978</v>
      </c>
      <c r="E6" s="24">
        <v>511939978</v>
      </c>
      <c r="F6" s="25">
        <v>827691127</v>
      </c>
      <c r="G6" s="23">
        <v>739776153</v>
      </c>
      <c r="H6" s="24">
        <v>739776153</v>
      </c>
      <c r="I6" s="26">
        <v>0</v>
      </c>
      <c r="J6" s="27">
        <v>865101076</v>
      </c>
      <c r="K6" s="23">
        <v>933506383</v>
      </c>
      <c r="L6" s="24">
        <v>953371920</v>
      </c>
    </row>
    <row r="7" spans="1:12" x14ac:dyDescent="0.25">
      <c r="A7" s="28" t="s">
        <v>22</v>
      </c>
      <c r="B7" s="22" t="s">
        <v>9</v>
      </c>
      <c r="C7" s="23">
        <v>-1804113267</v>
      </c>
      <c r="D7" s="23">
        <v>-1814040216</v>
      </c>
      <c r="E7" s="24">
        <v>-1550102014</v>
      </c>
      <c r="F7" s="25">
        <v>-69018393</v>
      </c>
      <c r="G7" s="23">
        <v>-37593705</v>
      </c>
      <c r="H7" s="24">
        <v>-37593705</v>
      </c>
      <c r="I7" s="26">
        <v>1711919297</v>
      </c>
      <c r="J7" s="27">
        <v>1604928066</v>
      </c>
      <c r="K7" s="23">
        <v>-113779791</v>
      </c>
      <c r="L7" s="24">
        <v>-115809158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150000000</v>
      </c>
      <c r="G8" s="23">
        <v>150000000</v>
      </c>
      <c r="H8" s="24">
        <v>150000000</v>
      </c>
      <c r="I8" s="26">
        <v>0</v>
      </c>
      <c r="J8" s="27">
        <v>176600000</v>
      </c>
      <c r="K8" s="23">
        <v>193647000</v>
      </c>
      <c r="L8" s="24">
        <v>193647000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2807059</v>
      </c>
      <c r="D10" s="23">
        <v>2136052</v>
      </c>
      <c r="E10" s="24">
        <v>231304</v>
      </c>
      <c r="F10" s="25">
        <v>-643812971</v>
      </c>
      <c r="G10" s="23">
        <v>-587700970</v>
      </c>
      <c r="H10" s="24">
        <v>-587700970</v>
      </c>
      <c r="I10" s="26">
        <v>-11935244</v>
      </c>
      <c r="J10" s="27">
        <v>-598584586</v>
      </c>
      <c r="K10" s="23">
        <v>-615157285</v>
      </c>
      <c r="L10" s="24">
        <v>-627739019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61769210</v>
      </c>
      <c r="G11" s="30">
        <v>36467289</v>
      </c>
      <c r="H11" s="31">
        <v>36467289</v>
      </c>
      <c r="I11" s="26">
        <v>23746331</v>
      </c>
      <c r="J11" s="32">
        <v>17806725</v>
      </c>
      <c r="K11" s="30">
        <v>16519333</v>
      </c>
      <c r="L11" s="31">
        <v>18186112</v>
      </c>
    </row>
    <row r="12" spans="1:12" x14ac:dyDescent="0.25">
      <c r="A12" s="28" t="s">
        <v>28</v>
      </c>
      <c r="B12" s="22" t="s">
        <v>19</v>
      </c>
      <c r="C12" s="23">
        <v>31346</v>
      </c>
      <c r="D12" s="23">
        <v>9466</v>
      </c>
      <c r="E12" s="24">
        <v>0</v>
      </c>
      <c r="F12" s="25">
        <v>0</v>
      </c>
      <c r="G12" s="23">
        <v>9466</v>
      </c>
      <c r="H12" s="24">
        <v>9466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-1298571195</v>
      </c>
      <c r="D13" s="35">
        <f t="shared" ref="D13:L13" si="0">SUM(D6:D12)</f>
        <v>-1299954720</v>
      </c>
      <c r="E13" s="36">
        <f t="shared" si="0"/>
        <v>-1037930732</v>
      </c>
      <c r="F13" s="37">
        <f t="shared" si="0"/>
        <v>326628973</v>
      </c>
      <c r="G13" s="35">
        <f t="shared" si="0"/>
        <v>300958233</v>
      </c>
      <c r="H13" s="36">
        <f t="shared" si="0"/>
        <v>300958233</v>
      </c>
      <c r="I13" s="38">
        <f t="shared" si="0"/>
        <v>1723730384</v>
      </c>
      <c r="J13" s="39">
        <f t="shared" si="0"/>
        <v>2065851281</v>
      </c>
      <c r="K13" s="35">
        <f t="shared" si="0"/>
        <v>414735640</v>
      </c>
      <c r="L13" s="36">
        <f t="shared" si="0"/>
        <v>421656855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602070254</v>
      </c>
      <c r="D17" s="23">
        <v>545770737</v>
      </c>
      <c r="E17" s="24">
        <v>573336927</v>
      </c>
      <c r="F17" s="29">
        <v>9269631</v>
      </c>
      <c r="G17" s="30">
        <v>463964532</v>
      </c>
      <c r="H17" s="31">
        <v>463964532</v>
      </c>
      <c r="I17" s="26">
        <v>587223244</v>
      </c>
      <c r="J17" s="32">
        <v>541872537</v>
      </c>
      <c r="K17" s="30">
        <v>-19237043</v>
      </c>
      <c r="L17" s="31">
        <v>-11314328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602070254</v>
      </c>
      <c r="D25" s="41">
        <f t="shared" ref="D25:L25" si="1">SUM(D15:D24)</f>
        <v>545770737</v>
      </c>
      <c r="E25" s="42">
        <f t="shared" si="1"/>
        <v>573336927</v>
      </c>
      <c r="F25" s="43">
        <f t="shared" si="1"/>
        <v>9269631</v>
      </c>
      <c r="G25" s="41">
        <f t="shared" si="1"/>
        <v>463964532</v>
      </c>
      <c r="H25" s="42">
        <f t="shared" si="1"/>
        <v>463964532</v>
      </c>
      <c r="I25" s="44">
        <f t="shared" si="1"/>
        <v>587223244</v>
      </c>
      <c r="J25" s="45">
        <f t="shared" si="1"/>
        <v>541872537</v>
      </c>
      <c r="K25" s="41">
        <f t="shared" si="1"/>
        <v>-19237043</v>
      </c>
      <c r="L25" s="42">
        <f t="shared" si="1"/>
        <v>-11314328</v>
      </c>
    </row>
    <row r="26" spans="1:12" x14ac:dyDescent="0.25">
      <c r="A26" s="33" t="s">
        <v>42</v>
      </c>
      <c r="B26" s="34" t="s">
        <v>19</v>
      </c>
      <c r="C26" s="35">
        <f>+C13+C25</f>
        <v>-696500941</v>
      </c>
      <c r="D26" s="35">
        <f t="shared" ref="D26:L26" si="2">+D13+D25</f>
        <v>-754183983</v>
      </c>
      <c r="E26" s="36">
        <f t="shared" si="2"/>
        <v>-464593805</v>
      </c>
      <c r="F26" s="37">
        <f t="shared" si="2"/>
        <v>335898604</v>
      </c>
      <c r="G26" s="35">
        <f t="shared" si="2"/>
        <v>764922765</v>
      </c>
      <c r="H26" s="36">
        <f t="shared" si="2"/>
        <v>764922765</v>
      </c>
      <c r="I26" s="38">
        <f t="shared" si="2"/>
        <v>2310953628</v>
      </c>
      <c r="J26" s="39">
        <f t="shared" si="2"/>
        <v>2607723818</v>
      </c>
      <c r="K26" s="35">
        <f t="shared" si="2"/>
        <v>395498597</v>
      </c>
      <c r="L26" s="36">
        <f t="shared" si="2"/>
        <v>410342527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12056565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20659530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75844430</v>
      </c>
      <c r="J31" s="27">
        <v>75844430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1187109064</v>
      </c>
      <c r="D32" s="23">
        <v>1061697663</v>
      </c>
      <c r="E32" s="24">
        <v>953992490</v>
      </c>
      <c r="F32" s="25">
        <v>0</v>
      </c>
      <c r="G32" s="23">
        <v>10000000</v>
      </c>
      <c r="H32" s="24">
        <v>10000000</v>
      </c>
      <c r="I32" s="26">
        <v>74929494</v>
      </c>
      <c r="J32" s="27">
        <v>11600000</v>
      </c>
      <c r="K32" s="23">
        <v>10121751</v>
      </c>
      <c r="L32" s="24">
        <v>9479794</v>
      </c>
    </row>
    <row r="33" spans="1:12" x14ac:dyDescent="0.25">
      <c r="A33" s="28" t="s">
        <v>50</v>
      </c>
      <c r="B33" s="22" t="s">
        <v>51</v>
      </c>
      <c r="C33" s="23">
        <v>-3425088</v>
      </c>
      <c r="D33" s="23">
        <v>-16098284</v>
      </c>
      <c r="E33" s="24">
        <v>-82111942</v>
      </c>
      <c r="F33" s="25">
        <v>0</v>
      </c>
      <c r="G33" s="23">
        <v>0</v>
      </c>
      <c r="H33" s="24">
        <v>0</v>
      </c>
      <c r="I33" s="26">
        <v>-70351312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-6097102</v>
      </c>
      <c r="H35" s="24">
        <v>-6097102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1195740541</v>
      </c>
      <c r="D37" s="35">
        <f t="shared" ref="D37:L37" si="3">SUM(D29:D36)</f>
        <v>1045599379</v>
      </c>
      <c r="E37" s="36">
        <f t="shared" si="3"/>
        <v>871880548</v>
      </c>
      <c r="F37" s="37">
        <f t="shared" si="3"/>
        <v>0</v>
      </c>
      <c r="G37" s="35">
        <f t="shared" si="3"/>
        <v>3902898</v>
      </c>
      <c r="H37" s="36">
        <f t="shared" si="3"/>
        <v>3902898</v>
      </c>
      <c r="I37" s="38">
        <f t="shared" si="3"/>
        <v>101082142</v>
      </c>
      <c r="J37" s="39">
        <f t="shared" si="3"/>
        <v>87444430</v>
      </c>
      <c r="K37" s="35">
        <f t="shared" si="3"/>
        <v>10121751</v>
      </c>
      <c r="L37" s="36">
        <f t="shared" si="3"/>
        <v>9479794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1195740541</v>
      </c>
      <c r="D44" s="35">
        <f t="shared" ref="D44:L44" si="5">+D37+D43</f>
        <v>1045599379</v>
      </c>
      <c r="E44" s="36">
        <f t="shared" si="5"/>
        <v>871880548</v>
      </c>
      <c r="F44" s="37">
        <f t="shared" si="5"/>
        <v>0</v>
      </c>
      <c r="G44" s="35">
        <f t="shared" si="5"/>
        <v>3902898</v>
      </c>
      <c r="H44" s="36">
        <f t="shared" si="5"/>
        <v>3902898</v>
      </c>
      <c r="I44" s="38">
        <f t="shared" si="5"/>
        <v>101082142</v>
      </c>
      <c r="J44" s="39">
        <f t="shared" si="5"/>
        <v>87444430</v>
      </c>
      <c r="K44" s="35">
        <f t="shared" si="5"/>
        <v>10121751</v>
      </c>
      <c r="L44" s="36">
        <f t="shared" si="5"/>
        <v>9479794</v>
      </c>
    </row>
    <row r="45" spans="1:12" x14ac:dyDescent="0.25">
      <c r="A45" s="47" t="s">
        <v>62</v>
      </c>
      <c r="B45" s="48" t="s">
        <v>63</v>
      </c>
      <c r="C45" s="49">
        <f>+C26-C44</f>
        <v>-1892241482</v>
      </c>
      <c r="D45" s="49">
        <f t="shared" ref="D45:L45" si="6">+D26-D44</f>
        <v>-1799783362</v>
      </c>
      <c r="E45" s="50">
        <f t="shared" si="6"/>
        <v>-1336474353</v>
      </c>
      <c r="F45" s="51">
        <f t="shared" si="6"/>
        <v>335898604</v>
      </c>
      <c r="G45" s="49">
        <f t="shared" si="6"/>
        <v>761019867</v>
      </c>
      <c r="H45" s="50">
        <f t="shared" si="6"/>
        <v>761019867</v>
      </c>
      <c r="I45" s="52">
        <f t="shared" si="6"/>
        <v>2209871486</v>
      </c>
      <c r="J45" s="53">
        <f t="shared" si="6"/>
        <v>2520279388</v>
      </c>
      <c r="K45" s="49">
        <f t="shared" si="6"/>
        <v>385376846</v>
      </c>
      <c r="L45" s="50">
        <f t="shared" si="6"/>
        <v>400862733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211473478</v>
      </c>
      <c r="D47" s="23">
        <v>72935908</v>
      </c>
      <c r="E47" s="24">
        <v>409986533</v>
      </c>
      <c r="F47" s="25">
        <v>946668050</v>
      </c>
      <c r="G47" s="23">
        <v>1178832257</v>
      </c>
      <c r="H47" s="24">
        <v>1178832257</v>
      </c>
      <c r="I47" s="26">
        <v>-82394399</v>
      </c>
      <c r="J47" s="27">
        <v>2799363870</v>
      </c>
      <c r="K47" s="23">
        <v>681451898</v>
      </c>
      <c r="L47" s="24">
        <v>750742834</v>
      </c>
    </row>
    <row r="48" spans="1:12" x14ac:dyDescent="0.25">
      <c r="A48" s="28" t="s">
        <v>67</v>
      </c>
      <c r="B48" s="22" t="s">
        <v>68</v>
      </c>
      <c r="C48" s="23">
        <v>-82501685</v>
      </c>
      <c r="D48" s="23">
        <v>-82501685</v>
      </c>
      <c r="E48" s="24">
        <v>-82501685</v>
      </c>
      <c r="F48" s="25">
        <v>0</v>
      </c>
      <c r="G48" s="23">
        <v>0</v>
      </c>
      <c r="H48" s="24">
        <v>0</v>
      </c>
      <c r="I48" s="26">
        <v>0</v>
      </c>
      <c r="J48" s="27">
        <v>-7336818635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128971793</v>
      </c>
      <c r="D50" s="56">
        <f t="shared" ref="D50:L50" si="7">SUM(D47:D49)</f>
        <v>-9565777</v>
      </c>
      <c r="E50" s="57">
        <f t="shared" si="7"/>
        <v>327484848</v>
      </c>
      <c r="F50" s="58">
        <f t="shared" si="7"/>
        <v>946668050</v>
      </c>
      <c r="G50" s="56">
        <f t="shared" si="7"/>
        <v>1178832257</v>
      </c>
      <c r="H50" s="57">
        <f t="shared" si="7"/>
        <v>1178832257</v>
      </c>
      <c r="I50" s="59">
        <f t="shared" si="7"/>
        <v>-82394399</v>
      </c>
      <c r="J50" s="60">
        <f t="shared" si="7"/>
        <v>-4537454765</v>
      </c>
      <c r="K50" s="56">
        <f t="shared" si="7"/>
        <v>681451898</v>
      </c>
      <c r="L50" s="57">
        <f t="shared" si="7"/>
        <v>750742834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-936145</v>
      </c>
      <c r="D6" s="23">
        <v>-13399867</v>
      </c>
      <c r="E6" s="24">
        <v>-1449399</v>
      </c>
      <c r="F6" s="25">
        <v>-15391457</v>
      </c>
      <c r="G6" s="23">
        <v>-10945343</v>
      </c>
      <c r="H6" s="24">
        <v>-10945343</v>
      </c>
      <c r="I6" s="26">
        <v>-32445274</v>
      </c>
      <c r="J6" s="27">
        <v>-21169472</v>
      </c>
      <c r="K6" s="23">
        <v>-58606536</v>
      </c>
      <c r="L6" s="24">
        <v>-97517658</v>
      </c>
    </row>
    <row r="7" spans="1:12" x14ac:dyDescent="0.25">
      <c r="A7" s="28" t="s">
        <v>22</v>
      </c>
      <c r="B7" s="22" t="s">
        <v>9</v>
      </c>
      <c r="C7" s="23">
        <v>2509876</v>
      </c>
      <c r="D7" s="23">
        <v>3311923</v>
      </c>
      <c r="E7" s="24">
        <v>9148656</v>
      </c>
      <c r="F7" s="25">
        <v>-1444905</v>
      </c>
      <c r="G7" s="23">
        <v>8113170</v>
      </c>
      <c r="H7" s="24">
        <v>8113170</v>
      </c>
      <c r="I7" s="26">
        <v>-4057352</v>
      </c>
      <c r="J7" s="27">
        <v>12633851</v>
      </c>
      <c r="K7" s="23">
        <v>15519253</v>
      </c>
      <c r="L7" s="24">
        <v>18550973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38590</v>
      </c>
      <c r="D10" s="23">
        <v>104307</v>
      </c>
      <c r="E10" s="24">
        <v>107819</v>
      </c>
      <c r="F10" s="25">
        <v>104306</v>
      </c>
      <c r="G10" s="23">
        <v>107818</v>
      </c>
      <c r="H10" s="24">
        <v>107818</v>
      </c>
      <c r="I10" s="26">
        <v>107819</v>
      </c>
      <c r="J10" s="27">
        <v>107818</v>
      </c>
      <c r="K10" s="23">
        <v>107818</v>
      </c>
      <c r="L10" s="24">
        <v>107818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1612321</v>
      </c>
      <c r="D13" s="35">
        <f t="shared" ref="D13:L13" si="0">SUM(D6:D12)</f>
        <v>-9983637</v>
      </c>
      <c r="E13" s="36">
        <f t="shared" si="0"/>
        <v>7807076</v>
      </c>
      <c r="F13" s="37">
        <f t="shared" si="0"/>
        <v>-16732056</v>
      </c>
      <c r="G13" s="35">
        <f t="shared" si="0"/>
        <v>-2724355</v>
      </c>
      <c r="H13" s="36">
        <f t="shared" si="0"/>
        <v>-2724355</v>
      </c>
      <c r="I13" s="38">
        <f t="shared" si="0"/>
        <v>-36394807</v>
      </c>
      <c r="J13" s="39">
        <f t="shared" si="0"/>
        <v>-8427803</v>
      </c>
      <c r="K13" s="35">
        <f t="shared" si="0"/>
        <v>-42979465</v>
      </c>
      <c r="L13" s="36">
        <f t="shared" si="0"/>
        <v>-78858867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312944081</v>
      </c>
      <c r="D17" s="23">
        <v>360619330</v>
      </c>
      <c r="E17" s="24">
        <v>416016835</v>
      </c>
      <c r="F17" s="29">
        <v>425258605</v>
      </c>
      <c r="G17" s="30">
        <v>452296845</v>
      </c>
      <c r="H17" s="31">
        <v>452296845</v>
      </c>
      <c r="I17" s="26">
        <v>446345669</v>
      </c>
      <c r="J17" s="32">
        <v>480437770</v>
      </c>
      <c r="K17" s="30">
        <v>530769122</v>
      </c>
      <c r="L17" s="31">
        <v>583349919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312944081</v>
      </c>
      <c r="D25" s="41">
        <f t="shared" ref="D25:L25" si="1">SUM(D15:D24)</f>
        <v>360619330</v>
      </c>
      <c r="E25" s="42">
        <f t="shared" si="1"/>
        <v>416016835</v>
      </c>
      <c r="F25" s="43">
        <f t="shared" si="1"/>
        <v>425258605</v>
      </c>
      <c r="G25" s="41">
        <f t="shared" si="1"/>
        <v>452296845</v>
      </c>
      <c r="H25" s="42">
        <f t="shared" si="1"/>
        <v>452296845</v>
      </c>
      <c r="I25" s="44">
        <f t="shared" si="1"/>
        <v>446345669</v>
      </c>
      <c r="J25" s="45">
        <f t="shared" si="1"/>
        <v>480437770</v>
      </c>
      <c r="K25" s="41">
        <f t="shared" si="1"/>
        <v>530769122</v>
      </c>
      <c r="L25" s="42">
        <f t="shared" si="1"/>
        <v>583349919</v>
      </c>
    </row>
    <row r="26" spans="1:12" x14ac:dyDescent="0.25">
      <c r="A26" s="33" t="s">
        <v>42</v>
      </c>
      <c r="B26" s="34" t="s">
        <v>19</v>
      </c>
      <c r="C26" s="35">
        <f>+C13+C25</f>
        <v>314556402</v>
      </c>
      <c r="D26" s="35">
        <f t="shared" ref="D26:L26" si="2">+D13+D25</f>
        <v>350635693</v>
      </c>
      <c r="E26" s="36">
        <f t="shared" si="2"/>
        <v>423823911</v>
      </c>
      <c r="F26" s="37">
        <f t="shared" si="2"/>
        <v>408526549</v>
      </c>
      <c r="G26" s="35">
        <f t="shared" si="2"/>
        <v>449572490</v>
      </c>
      <c r="H26" s="36">
        <f t="shared" si="2"/>
        <v>449572490</v>
      </c>
      <c r="I26" s="38">
        <f t="shared" si="2"/>
        <v>409950862</v>
      </c>
      <c r="J26" s="39">
        <f t="shared" si="2"/>
        <v>472009967</v>
      </c>
      <c r="K26" s="35">
        <f t="shared" si="2"/>
        <v>487789657</v>
      </c>
      <c r="L26" s="36">
        <f t="shared" si="2"/>
        <v>504491052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31</v>
      </c>
      <c r="D33" s="23">
        <v>31</v>
      </c>
      <c r="E33" s="24">
        <v>31</v>
      </c>
      <c r="F33" s="25">
        <v>30</v>
      </c>
      <c r="G33" s="23">
        <v>30</v>
      </c>
      <c r="H33" s="24">
        <v>30</v>
      </c>
      <c r="I33" s="26">
        <v>3839825</v>
      </c>
      <c r="J33" s="27">
        <v>30</v>
      </c>
      <c r="K33" s="23">
        <v>30</v>
      </c>
      <c r="L33" s="24">
        <v>30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31</v>
      </c>
      <c r="D37" s="35">
        <f t="shared" ref="D37:L37" si="3">SUM(D29:D36)</f>
        <v>31</v>
      </c>
      <c r="E37" s="36">
        <f t="shared" si="3"/>
        <v>31</v>
      </c>
      <c r="F37" s="37">
        <f t="shared" si="3"/>
        <v>30</v>
      </c>
      <c r="G37" s="35">
        <f t="shared" si="3"/>
        <v>30</v>
      </c>
      <c r="H37" s="36">
        <f t="shared" si="3"/>
        <v>30</v>
      </c>
      <c r="I37" s="38">
        <f t="shared" si="3"/>
        <v>3839825</v>
      </c>
      <c r="J37" s="39">
        <f t="shared" si="3"/>
        <v>30</v>
      </c>
      <c r="K37" s="35">
        <f t="shared" si="3"/>
        <v>30</v>
      </c>
      <c r="L37" s="36">
        <f t="shared" si="3"/>
        <v>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31</v>
      </c>
      <c r="D44" s="35">
        <f t="shared" ref="D44:L44" si="5">+D37+D43</f>
        <v>31</v>
      </c>
      <c r="E44" s="36">
        <f t="shared" si="5"/>
        <v>31</v>
      </c>
      <c r="F44" s="37">
        <f t="shared" si="5"/>
        <v>30</v>
      </c>
      <c r="G44" s="35">
        <f t="shared" si="5"/>
        <v>30</v>
      </c>
      <c r="H44" s="36">
        <f t="shared" si="5"/>
        <v>30</v>
      </c>
      <c r="I44" s="38">
        <f t="shared" si="5"/>
        <v>3839825</v>
      </c>
      <c r="J44" s="39">
        <f t="shared" si="5"/>
        <v>30</v>
      </c>
      <c r="K44" s="35">
        <f t="shared" si="5"/>
        <v>30</v>
      </c>
      <c r="L44" s="36">
        <f t="shared" si="5"/>
        <v>30</v>
      </c>
    </row>
    <row r="45" spans="1:12" x14ac:dyDescent="0.25">
      <c r="A45" s="47" t="s">
        <v>62</v>
      </c>
      <c r="B45" s="48" t="s">
        <v>63</v>
      </c>
      <c r="C45" s="49">
        <f>+C26-C44</f>
        <v>314556371</v>
      </c>
      <c r="D45" s="49">
        <f t="shared" ref="D45:L45" si="6">+D26-D44</f>
        <v>350635662</v>
      </c>
      <c r="E45" s="50">
        <f t="shared" si="6"/>
        <v>423823880</v>
      </c>
      <c r="F45" s="51">
        <f t="shared" si="6"/>
        <v>408526519</v>
      </c>
      <c r="G45" s="49">
        <f t="shared" si="6"/>
        <v>449572460</v>
      </c>
      <c r="H45" s="50">
        <f t="shared" si="6"/>
        <v>449572460</v>
      </c>
      <c r="I45" s="52">
        <f t="shared" si="6"/>
        <v>406111037</v>
      </c>
      <c r="J45" s="53">
        <f t="shared" si="6"/>
        <v>472009937</v>
      </c>
      <c r="K45" s="49">
        <f t="shared" si="6"/>
        <v>487789627</v>
      </c>
      <c r="L45" s="50">
        <f t="shared" si="6"/>
        <v>504491022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24353071</v>
      </c>
      <c r="G47" s="23">
        <v>24299187</v>
      </c>
      <c r="H47" s="24">
        <v>24299187</v>
      </c>
      <c r="I47" s="26">
        <v>0</v>
      </c>
      <c r="J47" s="27">
        <v>10626139</v>
      </c>
      <c r="K47" s="23">
        <v>26405829</v>
      </c>
      <c r="L47" s="24">
        <v>43107224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24353071</v>
      </c>
      <c r="G50" s="56">
        <f t="shared" si="7"/>
        <v>24299187</v>
      </c>
      <c r="H50" s="57">
        <f t="shared" si="7"/>
        <v>24299187</v>
      </c>
      <c r="I50" s="59">
        <f t="shared" si="7"/>
        <v>0</v>
      </c>
      <c r="J50" s="60">
        <f t="shared" si="7"/>
        <v>10626139</v>
      </c>
      <c r="K50" s="56">
        <f t="shared" si="7"/>
        <v>26405829</v>
      </c>
      <c r="L50" s="57">
        <f t="shared" si="7"/>
        <v>43107224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63327198</v>
      </c>
      <c r="D7" s="23">
        <v>71056127</v>
      </c>
      <c r="E7" s="24">
        <v>95073537</v>
      </c>
      <c r="F7" s="25">
        <v>95138513</v>
      </c>
      <c r="G7" s="23">
        <v>95138513</v>
      </c>
      <c r="H7" s="24">
        <v>95138513</v>
      </c>
      <c r="I7" s="26">
        <v>68292822</v>
      </c>
      <c r="J7" s="27">
        <v>110517704</v>
      </c>
      <c r="K7" s="23">
        <v>113113734</v>
      </c>
      <c r="L7" s="24">
        <v>115194836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72522</v>
      </c>
      <c r="E10" s="24">
        <v>1008316</v>
      </c>
      <c r="F10" s="25">
        <v>87862</v>
      </c>
      <c r="G10" s="23">
        <v>87862</v>
      </c>
      <c r="H10" s="24">
        <v>87862</v>
      </c>
      <c r="I10" s="26">
        <v>1405121</v>
      </c>
      <c r="J10" s="27">
        <v>1068816</v>
      </c>
      <c r="K10" s="23">
        <v>1116913</v>
      </c>
      <c r="L10" s="24">
        <v>1144836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63327198</v>
      </c>
      <c r="D13" s="35">
        <f t="shared" ref="D13:L13" si="0">SUM(D6:D12)</f>
        <v>71128649</v>
      </c>
      <c r="E13" s="36">
        <f t="shared" si="0"/>
        <v>96081853</v>
      </c>
      <c r="F13" s="37">
        <f t="shared" si="0"/>
        <v>95226375</v>
      </c>
      <c r="G13" s="35">
        <f t="shared" si="0"/>
        <v>95226375</v>
      </c>
      <c r="H13" s="36">
        <f t="shared" si="0"/>
        <v>95226375</v>
      </c>
      <c r="I13" s="38">
        <f t="shared" si="0"/>
        <v>69697943</v>
      </c>
      <c r="J13" s="39">
        <f t="shared" si="0"/>
        <v>111586520</v>
      </c>
      <c r="K13" s="35">
        <f t="shared" si="0"/>
        <v>114230647</v>
      </c>
      <c r="L13" s="36">
        <f t="shared" si="0"/>
        <v>116339672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1505452829</v>
      </c>
      <c r="D17" s="23">
        <v>1546617581</v>
      </c>
      <c r="E17" s="24">
        <v>1658743967</v>
      </c>
      <c r="F17" s="29">
        <v>703395154</v>
      </c>
      <c r="G17" s="30">
        <v>676500254</v>
      </c>
      <c r="H17" s="31">
        <v>676500254</v>
      </c>
      <c r="I17" s="26">
        <v>1705607118</v>
      </c>
      <c r="J17" s="32">
        <v>1761462905</v>
      </c>
      <c r="K17" s="30">
        <v>1797816198</v>
      </c>
      <c r="L17" s="31">
        <v>1819555356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1505452829</v>
      </c>
      <c r="D25" s="41">
        <f t="shared" ref="D25:L25" si="1">SUM(D15:D24)</f>
        <v>1546617581</v>
      </c>
      <c r="E25" s="42">
        <f t="shared" si="1"/>
        <v>1658743967</v>
      </c>
      <c r="F25" s="43">
        <f t="shared" si="1"/>
        <v>703395154</v>
      </c>
      <c r="G25" s="41">
        <f t="shared" si="1"/>
        <v>676500254</v>
      </c>
      <c r="H25" s="42">
        <f t="shared" si="1"/>
        <v>676500254</v>
      </c>
      <c r="I25" s="44">
        <f t="shared" si="1"/>
        <v>1705607118</v>
      </c>
      <c r="J25" s="45">
        <f t="shared" si="1"/>
        <v>1761462905</v>
      </c>
      <c r="K25" s="41">
        <f t="shared" si="1"/>
        <v>1797816198</v>
      </c>
      <c r="L25" s="42">
        <f t="shared" si="1"/>
        <v>1819555356</v>
      </c>
    </row>
    <row r="26" spans="1:12" x14ac:dyDescent="0.25">
      <c r="A26" s="33" t="s">
        <v>42</v>
      </c>
      <c r="B26" s="34" t="s">
        <v>19</v>
      </c>
      <c r="C26" s="35">
        <f>+C13+C25</f>
        <v>1568780027</v>
      </c>
      <c r="D26" s="35">
        <f t="shared" ref="D26:L26" si="2">+D13+D25</f>
        <v>1617746230</v>
      </c>
      <c r="E26" s="36">
        <f t="shared" si="2"/>
        <v>1754825820</v>
      </c>
      <c r="F26" s="37">
        <f t="shared" si="2"/>
        <v>798621529</v>
      </c>
      <c r="G26" s="35">
        <f t="shared" si="2"/>
        <v>771726629</v>
      </c>
      <c r="H26" s="36">
        <f t="shared" si="2"/>
        <v>771726629</v>
      </c>
      <c r="I26" s="38">
        <f t="shared" si="2"/>
        <v>1775305061</v>
      </c>
      <c r="J26" s="39">
        <f t="shared" si="2"/>
        <v>1873049425</v>
      </c>
      <c r="K26" s="35">
        <f t="shared" si="2"/>
        <v>1912046845</v>
      </c>
      <c r="L26" s="36">
        <f t="shared" si="2"/>
        <v>1935895028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590793</v>
      </c>
      <c r="E31" s="24">
        <v>598725</v>
      </c>
      <c r="F31" s="25">
        <v>600000</v>
      </c>
      <c r="G31" s="23">
        <v>600000</v>
      </c>
      <c r="H31" s="24">
        <v>600000</v>
      </c>
      <c r="I31" s="26">
        <v>599190</v>
      </c>
      <c r="J31" s="27">
        <v>605026</v>
      </c>
      <c r="K31" s="23">
        <v>605110</v>
      </c>
      <c r="L31" s="24">
        <v>605210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-57257852</v>
      </c>
      <c r="D33" s="23">
        <v>-128811883</v>
      </c>
      <c r="E33" s="24">
        <v>-128593906</v>
      </c>
      <c r="F33" s="25">
        <v>0</v>
      </c>
      <c r="G33" s="23">
        <v>-2052517</v>
      </c>
      <c r="H33" s="24">
        <v>-2052517</v>
      </c>
      <c r="I33" s="26">
        <v>-127601291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67377568</v>
      </c>
      <c r="D35" s="23">
        <v>79109179</v>
      </c>
      <c r="E35" s="24">
        <v>96204326</v>
      </c>
      <c r="F35" s="25">
        <v>0</v>
      </c>
      <c r="G35" s="23">
        <v>0</v>
      </c>
      <c r="H35" s="24">
        <v>0</v>
      </c>
      <c r="I35" s="26">
        <v>113554378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10119716</v>
      </c>
      <c r="D37" s="35">
        <f t="shared" ref="D37:L37" si="3">SUM(D29:D36)</f>
        <v>-49111911</v>
      </c>
      <c r="E37" s="36">
        <f t="shared" si="3"/>
        <v>-31790855</v>
      </c>
      <c r="F37" s="37">
        <f t="shared" si="3"/>
        <v>600000</v>
      </c>
      <c r="G37" s="35">
        <f t="shared" si="3"/>
        <v>-1452517</v>
      </c>
      <c r="H37" s="36">
        <f t="shared" si="3"/>
        <v>-1452517</v>
      </c>
      <c r="I37" s="38">
        <f t="shared" si="3"/>
        <v>-13447723</v>
      </c>
      <c r="J37" s="39">
        <f t="shared" si="3"/>
        <v>605026</v>
      </c>
      <c r="K37" s="35">
        <f t="shared" si="3"/>
        <v>605110</v>
      </c>
      <c r="L37" s="36">
        <f t="shared" si="3"/>
        <v>605210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10119716</v>
      </c>
      <c r="D44" s="35">
        <f t="shared" ref="D44:L44" si="5">+D37+D43</f>
        <v>-49111911</v>
      </c>
      <c r="E44" s="36">
        <f t="shared" si="5"/>
        <v>-31790855</v>
      </c>
      <c r="F44" s="37">
        <f t="shared" si="5"/>
        <v>600000</v>
      </c>
      <c r="G44" s="35">
        <f t="shared" si="5"/>
        <v>-1452517</v>
      </c>
      <c r="H44" s="36">
        <f t="shared" si="5"/>
        <v>-1452517</v>
      </c>
      <c r="I44" s="38">
        <f t="shared" si="5"/>
        <v>-13447723</v>
      </c>
      <c r="J44" s="39">
        <f t="shared" si="5"/>
        <v>605026</v>
      </c>
      <c r="K44" s="35">
        <f t="shared" si="5"/>
        <v>605110</v>
      </c>
      <c r="L44" s="36">
        <f t="shared" si="5"/>
        <v>605210</v>
      </c>
    </row>
    <row r="45" spans="1:12" x14ac:dyDescent="0.25">
      <c r="A45" s="47" t="s">
        <v>62</v>
      </c>
      <c r="B45" s="48" t="s">
        <v>63</v>
      </c>
      <c r="C45" s="49">
        <f>+C26-C44</f>
        <v>1558660311</v>
      </c>
      <c r="D45" s="49">
        <f t="shared" ref="D45:L45" si="6">+D26-D44</f>
        <v>1666858141</v>
      </c>
      <c r="E45" s="50">
        <f t="shared" si="6"/>
        <v>1786616675</v>
      </c>
      <c r="F45" s="51">
        <f t="shared" si="6"/>
        <v>798021529</v>
      </c>
      <c r="G45" s="49">
        <f t="shared" si="6"/>
        <v>773179146</v>
      </c>
      <c r="H45" s="50">
        <f t="shared" si="6"/>
        <v>773179146</v>
      </c>
      <c r="I45" s="52">
        <f t="shared" si="6"/>
        <v>1788752784</v>
      </c>
      <c r="J45" s="53">
        <f t="shared" si="6"/>
        <v>1872444399</v>
      </c>
      <c r="K45" s="49">
        <f t="shared" si="6"/>
        <v>1911441735</v>
      </c>
      <c r="L45" s="50">
        <f t="shared" si="6"/>
        <v>1935289818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-348594651</v>
      </c>
      <c r="D47" s="23">
        <v>-342380141</v>
      </c>
      <c r="E47" s="24">
        <v>-431755917</v>
      </c>
      <c r="F47" s="25">
        <v>-169578863</v>
      </c>
      <c r="G47" s="23">
        <v>-169578863</v>
      </c>
      <c r="H47" s="24">
        <v>-169578863</v>
      </c>
      <c r="I47" s="26">
        <v>-526561647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-348594651</v>
      </c>
      <c r="D50" s="56">
        <f t="shared" ref="D50:L50" si="7">SUM(D47:D49)</f>
        <v>-342380141</v>
      </c>
      <c r="E50" s="57">
        <f t="shared" si="7"/>
        <v>-431755917</v>
      </c>
      <c r="F50" s="58">
        <f t="shared" si="7"/>
        <v>-169578863</v>
      </c>
      <c r="G50" s="56">
        <f t="shared" si="7"/>
        <v>-169578863</v>
      </c>
      <c r="H50" s="57">
        <f t="shared" si="7"/>
        <v>-169578863</v>
      </c>
      <c r="I50" s="59">
        <f t="shared" si="7"/>
        <v>-526561647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-3685084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27196</v>
      </c>
      <c r="D10" s="23">
        <v>0</v>
      </c>
      <c r="E10" s="24">
        <v>0</v>
      </c>
      <c r="F10" s="25">
        <v>88032</v>
      </c>
      <c r="G10" s="23">
        <v>128028</v>
      </c>
      <c r="H10" s="24">
        <v>128028</v>
      </c>
      <c r="I10" s="26">
        <v>56750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13205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27196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-3583847</v>
      </c>
      <c r="G13" s="35">
        <f t="shared" si="0"/>
        <v>128028</v>
      </c>
      <c r="H13" s="36">
        <f t="shared" si="0"/>
        <v>128028</v>
      </c>
      <c r="I13" s="38">
        <f t="shared" si="0"/>
        <v>56750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114260</v>
      </c>
      <c r="D17" s="23">
        <v>166076</v>
      </c>
      <c r="E17" s="24">
        <v>124284</v>
      </c>
      <c r="F17" s="29">
        <v>0</v>
      </c>
      <c r="G17" s="30">
        <v>0</v>
      </c>
      <c r="H17" s="31">
        <v>0</v>
      </c>
      <c r="I17" s="26">
        <v>124284</v>
      </c>
      <c r="J17" s="32">
        <v>2000000</v>
      </c>
      <c r="K17" s="30">
        <v>2090000</v>
      </c>
      <c r="L17" s="31">
        <v>2142248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114260</v>
      </c>
      <c r="D25" s="41">
        <f t="shared" ref="D25:L25" si="1">SUM(D15:D24)</f>
        <v>166076</v>
      </c>
      <c r="E25" s="42">
        <f t="shared" si="1"/>
        <v>124284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124284</v>
      </c>
      <c r="J25" s="45">
        <f t="shared" si="1"/>
        <v>2000000</v>
      </c>
      <c r="K25" s="41">
        <f t="shared" si="1"/>
        <v>2090000</v>
      </c>
      <c r="L25" s="42">
        <f t="shared" si="1"/>
        <v>2142248</v>
      </c>
    </row>
    <row r="26" spans="1:12" x14ac:dyDescent="0.25">
      <c r="A26" s="33" t="s">
        <v>42</v>
      </c>
      <c r="B26" s="34" t="s">
        <v>19</v>
      </c>
      <c r="C26" s="35">
        <f>+C13+C25</f>
        <v>141456</v>
      </c>
      <c r="D26" s="35">
        <f t="shared" ref="D26:L26" si="2">+D13+D25</f>
        <v>166076</v>
      </c>
      <c r="E26" s="36">
        <f t="shared" si="2"/>
        <v>124284</v>
      </c>
      <c r="F26" s="37">
        <f t="shared" si="2"/>
        <v>-3583847</v>
      </c>
      <c r="G26" s="35">
        <f t="shared" si="2"/>
        <v>128028</v>
      </c>
      <c r="H26" s="36">
        <f t="shared" si="2"/>
        <v>128028</v>
      </c>
      <c r="I26" s="38">
        <f t="shared" si="2"/>
        <v>181034</v>
      </c>
      <c r="J26" s="39">
        <f t="shared" si="2"/>
        <v>2000000</v>
      </c>
      <c r="K26" s="35">
        <f t="shared" si="2"/>
        <v>2090000</v>
      </c>
      <c r="L26" s="36">
        <f t="shared" si="2"/>
        <v>2142248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3761892</v>
      </c>
      <c r="H32" s="24">
        <v>3761892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3761892</v>
      </c>
      <c r="H37" s="36">
        <f t="shared" si="3"/>
        <v>3761892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3761892</v>
      </c>
      <c r="H44" s="36">
        <f t="shared" si="5"/>
        <v>3761892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141456</v>
      </c>
      <c r="D45" s="49">
        <f t="shared" ref="D45:L45" si="6">+D26-D44</f>
        <v>166076</v>
      </c>
      <c r="E45" s="50">
        <f t="shared" si="6"/>
        <v>124284</v>
      </c>
      <c r="F45" s="51">
        <f t="shared" si="6"/>
        <v>-3583847</v>
      </c>
      <c r="G45" s="49">
        <f t="shared" si="6"/>
        <v>-3633864</v>
      </c>
      <c r="H45" s="50">
        <f t="shared" si="6"/>
        <v>-3633864</v>
      </c>
      <c r="I45" s="52">
        <f t="shared" si="6"/>
        <v>181034</v>
      </c>
      <c r="J45" s="53">
        <f t="shared" si="6"/>
        <v>2000000</v>
      </c>
      <c r="K45" s="49">
        <f t="shared" si="6"/>
        <v>2090000</v>
      </c>
      <c r="L45" s="50">
        <f t="shared" si="6"/>
        <v>2142248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49992</v>
      </c>
      <c r="H10" s="24">
        <v>49992</v>
      </c>
      <c r="I10" s="26">
        <v>0</v>
      </c>
      <c r="J10" s="27">
        <v>100008</v>
      </c>
      <c r="K10" s="23">
        <v>99600</v>
      </c>
      <c r="L10" s="24">
        <v>99184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49992</v>
      </c>
      <c r="H13" s="36">
        <f t="shared" si="0"/>
        <v>49992</v>
      </c>
      <c r="I13" s="38">
        <f t="shared" si="0"/>
        <v>0</v>
      </c>
      <c r="J13" s="39">
        <f t="shared" si="0"/>
        <v>100008</v>
      </c>
      <c r="K13" s="35">
        <f t="shared" si="0"/>
        <v>99600</v>
      </c>
      <c r="L13" s="36">
        <f t="shared" si="0"/>
        <v>99184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49992</v>
      </c>
      <c r="H26" s="36">
        <f t="shared" si="2"/>
        <v>49992</v>
      </c>
      <c r="I26" s="38">
        <f t="shared" si="2"/>
        <v>0</v>
      </c>
      <c r="J26" s="39">
        <f t="shared" si="2"/>
        <v>100008</v>
      </c>
      <c r="K26" s="35">
        <f t="shared" si="2"/>
        <v>99600</v>
      </c>
      <c r="L26" s="36">
        <f t="shared" si="2"/>
        <v>99184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49992</v>
      </c>
      <c r="H45" s="50">
        <f t="shared" si="6"/>
        <v>49992</v>
      </c>
      <c r="I45" s="52">
        <f t="shared" si="6"/>
        <v>0</v>
      </c>
      <c r="J45" s="53">
        <f t="shared" si="6"/>
        <v>100008</v>
      </c>
      <c r="K45" s="49">
        <f t="shared" si="6"/>
        <v>99600</v>
      </c>
      <c r="L45" s="50">
        <f t="shared" si="6"/>
        <v>99184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99996</v>
      </c>
      <c r="H47" s="24">
        <v>99996</v>
      </c>
      <c r="I47" s="26">
        <v>0</v>
      </c>
      <c r="J47" s="27">
        <v>99996</v>
      </c>
      <c r="K47" s="23">
        <v>100000</v>
      </c>
      <c r="L47" s="24">
        <v>100000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99996</v>
      </c>
      <c r="H50" s="57">
        <f t="shared" si="7"/>
        <v>99996</v>
      </c>
      <c r="I50" s="59">
        <f t="shared" si="7"/>
        <v>0</v>
      </c>
      <c r="J50" s="60">
        <f t="shared" si="7"/>
        <v>99996</v>
      </c>
      <c r="K50" s="56">
        <f t="shared" si="7"/>
        <v>100000</v>
      </c>
      <c r="L50" s="57">
        <f t="shared" si="7"/>
        <v>100000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33116205</v>
      </c>
      <c r="D7" s="23">
        <v>7938731</v>
      </c>
      <c r="E7" s="24">
        <v>7421897</v>
      </c>
      <c r="F7" s="25">
        <v>7036919</v>
      </c>
      <c r="G7" s="23">
        <v>-7439214</v>
      </c>
      <c r="H7" s="24">
        <v>-7439214</v>
      </c>
      <c r="I7" s="26">
        <v>6188790</v>
      </c>
      <c r="J7" s="27">
        <v>-142310</v>
      </c>
      <c r="K7" s="23">
        <v>-679596</v>
      </c>
      <c r="L7" s="24">
        <v>-649373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3000</v>
      </c>
      <c r="K10" s="23">
        <v>3132</v>
      </c>
      <c r="L10" s="24">
        <v>3210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33116205</v>
      </c>
      <c r="D13" s="35">
        <f t="shared" ref="D13:L13" si="0">SUM(D6:D12)</f>
        <v>7938731</v>
      </c>
      <c r="E13" s="36">
        <f t="shared" si="0"/>
        <v>7421897</v>
      </c>
      <c r="F13" s="37">
        <f t="shared" si="0"/>
        <v>7036919</v>
      </c>
      <c r="G13" s="35">
        <f t="shared" si="0"/>
        <v>-7439214</v>
      </c>
      <c r="H13" s="36">
        <f t="shared" si="0"/>
        <v>-7439214</v>
      </c>
      <c r="I13" s="38">
        <f t="shared" si="0"/>
        <v>6188790</v>
      </c>
      <c r="J13" s="39">
        <f t="shared" si="0"/>
        <v>-139310</v>
      </c>
      <c r="K13" s="35">
        <f t="shared" si="0"/>
        <v>-676464</v>
      </c>
      <c r="L13" s="36">
        <f t="shared" si="0"/>
        <v>-646163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1101222</v>
      </c>
      <c r="D17" s="23">
        <v>960039</v>
      </c>
      <c r="E17" s="24">
        <v>818857</v>
      </c>
      <c r="F17" s="29">
        <v>-141182</v>
      </c>
      <c r="G17" s="30">
        <v>-141182</v>
      </c>
      <c r="H17" s="31">
        <v>-141182</v>
      </c>
      <c r="I17" s="26">
        <v>677675</v>
      </c>
      <c r="J17" s="32">
        <v>960040</v>
      </c>
      <c r="K17" s="30">
        <v>1002281</v>
      </c>
      <c r="L17" s="31">
        <v>1027339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1101222</v>
      </c>
      <c r="D25" s="41">
        <f t="shared" ref="D25:L25" si="1">SUM(D15:D24)</f>
        <v>960039</v>
      </c>
      <c r="E25" s="42">
        <f t="shared" si="1"/>
        <v>818857</v>
      </c>
      <c r="F25" s="43">
        <f t="shared" si="1"/>
        <v>-141182</v>
      </c>
      <c r="G25" s="41">
        <f t="shared" si="1"/>
        <v>-141182</v>
      </c>
      <c r="H25" s="42">
        <f t="shared" si="1"/>
        <v>-141182</v>
      </c>
      <c r="I25" s="44">
        <f t="shared" si="1"/>
        <v>677675</v>
      </c>
      <c r="J25" s="45">
        <f t="shared" si="1"/>
        <v>960040</v>
      </c>
      <c r="K25" s="41">
        <f t="shared" si="1"/>
        <v>1002281</v>
      </c>
      <c r="L25" s="42">
        <f t="shared" si="1"/>
        <v>1027339</v>
      </c>
    </row>
    <row r="26" spans="1:12" x14ac:dyDescent="0.25">
      <c r="A26" s="33" t="s">
        <v>42</v>
      </c>
      <c r="B26" s="34" t="s">
        <v>19</v>
      </c>
      <c r="C26" s="35">
        <f>+C13+C25</f>
        <v>34217427</v>
      </c>
      <c r="D26" s="35">
        <f t="shared" ref="D26:L26" si="2">+D13+D25</f>
        <v>8898770</v>
      </c>
      <c r="E26" s="36">
        <f t="shared" si="2"/>
        <v>8240754</v>
      </c>
      <c r="F26" s="37">
        <f t="shared" si="2"/>
        <v>6895737</v>
      </c>
      <c r="G26" s="35">
        <f t="shared" si="2"/>
        <v>-7580396</v>
      </c>
      <c r="H26" s="36">
        <f t="shared" si="2"/>
        <v>-7580396</v>
      </c>
      <c r="I26" s="38">
        <f t="shared" si="2"/>
        <v>6866465</v>
      </c>
      <c r="J26" s="39">
        <f t="shared" si="2"/>
        <v>820730</v>
      </c>
      <c r="K26" s="35">
        <f t="shared" si="2"/>
        <v>325817</v>
      </c>
      <c r="L26" s="36">
        <f t="shared" si="2"/>
        <v>381176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1069635</v>
      </c>
      <c r="D35" s="23">
        <v>953223</v>
      </c>
      <c r="E35" s="24">
        <v>1495709</v>
      </c>
      <c r="F35" s="25">
        <v>-116412</v>
      </c>
      <c r="G35" s="23">
        <v>542486</v>
      </c>
      <c r="H35" s="24">
        <v>542486</v>
      </c>
      <c r="I35" s="26">
        <v>2939755</v>
      </c>
      <c r="J35" s="27">
        <v>542486</v>
      </c>
      <c r="K35" s="23">
        <v>566355</v>
      </c>
      <c r="L35" s="24">
        <v>580514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1069635</v>
      </c>
      <c r="D37" s="35">
        <f t="shared" ref="D37:L37" si="3">SUM(D29:D36)</f>
        <v>953223</v>
      </c>
      <c r="E37" s="36">
        <f t="shared" si="3"/>
        <v>1495709</v>
      </c>
      <c r="F37" s="37">
        <f t="shared" si="3"/>
        <v>-116412</v>
      </c>
      <c r="G37" s="35">
        <f t="shared" si="3"/>
        <v>542486</v>
      </c>
      <c r="H37" s="36">
        <f t="shared" si="3"/>
        <v>542486</v>
      </c>
      <c r="I37" s="38">
        <f t="shared" si="3"/>
        <v>2939755</v>
      </c>
      <c r="J37" s="39">
        <f t="shared" si="3"/>
        <v>542486</v>
      </c>
      <c r="K37" s="35">
        <f t="shared" si="3"/>
        <v>566355</v>
      </c>
      <c r="L37" s="36">
        <f t="shared" si="3"/>
        <v>580514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1069635</v>
      </c>
      <c r="D44" s="35">
        <f t="shared" ref="D44:L44" si="5">+D37+D43</f>
        <v>953223</v>
      </c>
      <c r="E44" s="36">
        <f t="shared" si="5"/>
        <v>1495709</v>
      </c>
      <c r="F44" s="37">
        <f t="shared" si="5"/>
        <v>-116412</v>
      </c>
      <c r="G44" s="35">
        <f t="shared" si="5"/>
        <v>542486</v>
      </c>
      <c r="H44" s="36">
        <f t="shared" si="5"/>
        <v>542486</v>
      </c>
      <c r="I44" s="38">
        <f t="shared" si="5"/>
        <v>2939755</v>
      </c>
      <c r="J44" s="39">
        <f t="shared" si="5"/>
        <v>542486</v>
      </c>
      <c r="K44" s="35">
        <f t="shared" si="5"/>
        <v>566355</v>
      </c>
      <c r="L44" s="36">
        <f t="shared" si="5"/>
        <v>580514</v>
      </c>
    </row>
    <row r="45" spans="1:12" x14ac:dyDescent="0.25">
      <c r="A45" s="47" t="s">
        <v>62</v>
      </c>
      <c r="B45" s="48" t="s">
        <v>63</v>
      </c>
      <c r="C45" s="49">
        <f>+C26-C44</f>
        <v>33147792</v>
      </c>
      <c r="D45" s="49">
        <f t="shared" ref="D45:L45" si="6">+D26-D44</f>
        <v>7945547</v>
      </c>
      <c r="E45" s="50">
        <f t="shared" si="6"/>
        <v>6745045</v>
      </c>
      <c r="F45" s="51">
        <f t="shared" si="6"/>
        <v>7012149</v>
      </c>
      <c r="G45" s="49">
        <f t="shared" si="6"/>
        <v>-8122882</v>
      </c>
      <c r="H45" s="50">
        <f t="shared" si="6"/>
        <v>-8122882</v>
      </c>
      <c r="I45" s="52">
        <f t="shared" si="6"/>
        <v>3926710</v>
      </c>
      <c r="J45" s="53">
        <f t="shared" si="6"/>
        <v>278244</v>
      </c>
      <c r="K45" s="49">
        <f t="shared" si="6"/>
        <v>-240538</v>
      </c>
      <c r="L45" s="50">
        <f t="shared" si="6"/>
        <v>-199338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-3311414</v>
      </c>
      <c r="D47" s="23">
        <v>-1123728</v>
      </c>
      <c r="E47" s="24">
        <v>-4236451</v>
      </c>
      <c r="F47" s="25">
        <v>0</v>
      </c>
      <c r="G47" s="23">
        <v>827630</v>
      </c>
      <c r="H47" s="24">
        <v>827630</v>
      </c>
      <c r="I47" s="26">
        <v>-2241118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-3311414</v>
      </c>
      <c r="D50" s="56">
        <f t="shared" ref="D50:L50" si="7">SUM(D47:D49)</f>
        <v>-1123728</v>
      </c>
      <c r="E50" s="57">
        <f t="shared" si="7"/>
        <v>-4236451</v>
      </c>
      <c r="F50" s="58">
        <f t="shared" si="7"/>
        <v>0</v>
      </c>
      <c r="G50" s="56">
        <f t="shared" si="7"/>
        <v>827630</v>
      </c>
      <c r="H50" s="57">
        <f t="shared" si="7"/>
        <v>827630</v>
      </c>
      <c r="I50" s="59">
        <f t="shared" si="7"/>
        <v>-2241118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2402652</v>
      </c>
      <c r="D6" s="23">
        <v>13073748</v>
      </c>
      <c r="E6" s="24">
        <v>32610560</v>
      </c>
      <c r="F6" s="25">
        <v>75462456</v>
      </c>
      <c r="G6" s="23">
        <v>67264542</v>
      </c>
      <c r="H6" s="24">
        <v>67264542</v>
      </c>
      <c r="I6" s="26">
        <v>1562614</v>
      </c>
      <c r="J6" s="27">
        <v>113480771</v>
      </c>
      <c r="K6" s="23">
        <v>129724801</v>
      </c>
      <c r="L6" s="24">
        <v>131462920</v>
      </c>
    </row>
    <row r="7" spans="1:12" x14ac:dyDescent="0.25">
      <c r="A7" s="28" t="s">
        <v>22</v>
      </c>
      <c r="B7" s="22" t="s">
        <v>9</v>
      </c>
      <c r="C7" s="23">
        <v>419627308</v>
      </c>
      <c r="D7" s="23">
        <v>504844223</v>
      </c>
      <c r="E7" s="24">
        <v>600657765</v>
      </c>
      <c r="F7" s="25">
        <v>620235516</v>
      </c>
      <c r="G7" s="23">
        <v>620235516</v>
      </c>
      <c r="H7" s="24">
        <v>620235516</v>
      </c>
      <c r="I7" s="26">
        <v>581503626</v>
      </c>
      <c r="J7" s="27">
        <v>126565743</v>
      </c>
      <c r="K7" s="23">
        <v>135766201</v>
      </c>
      <c r="L7" s="24">
        <v>138812238</v>
      </c>
    </row>
    <row r="8" spans="1:12" x14ac:dyDescent="0.25">
      <c r="A8" s="28" t="s">
        <v>23</v>
      </c>
      <c r="B8" s="22" t="s">
        <v>9</v>
      </c>
      <c r="C8" s="23">
        <v>-2383</v>
      </c>
      <c r="D8" s="23">
        <v>-2383</v>
      </c>
      <c r="E8" s="24">
        <v>302525</v>
      </c>
      <c r="F8" s="25">
        <v>-2383</v>
      </c>
      <c r="G8" s="23">
        <v>-2383</v>
      </c>
      <c r="H8" s="24">
        <v>-2383</v>
      </c>
      <c r="I8" s="26">
        <v>302525</v>
      </c>
      <c r="J8" s="27">
        <v>36957395</v>
      </c>
      <c r="K8" s="23">
        <v>41551296</v>
      </c>
      <c r="L8" s="24">
        <v>42590078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-6566981</v>
      </c>
      <c r="D10" s="23">
        <v>-9585233</v>
      </c>
      <c r="E10" s="24">
        <v>-12177854</v>
      </c>
      <c r="F10" s="25">
        <v>-9585234</v>
      </c>
      <c r="G10" s="23">
        <v>-10435330</v>
      </c>
      <c r="H10" s="24">
        <v>-10435330</v>
      </c>
      <c r="I10" s="26">
        <v>-16863601</v>
      </c>
      <c r="J10" s="27">
        <v>-79533492</v>
      </c>
      <c r="K10" s="23">
        <v>-83988044</v>
      </c>
      <c r="L10" s="24">
        <v>-87662745</v>
      </c>
    </row>
    <row r="11" spans="1:12" x14ac:dyDescent="0.25">
      <c r="A11" s="28" t="s">
        <v>27</v>
      </c>
      <c r="B11" s="22" t="s">
        <v>19</v>
      </c>
      <c r="C11" s="23">
        <v>80278015</v>
      </c>
      <c r="D11" s="23">
        <v>93099518</v>
      </c>
      <c r="E11" s="24">
        <v>101578479</v>
      </c>
      <c r="F11" s="29">
        <v>93099518</v>
      </c>
      <c r="G11" s="30">
        <v>93099518</v>
      </c>
      <c r="H11" s="31">
        <v>93099518</v>
      </c>
      <c r="I11" s="26">
        <v>126253537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-1350711</v>
      </c>
      <c r="D12" s="23">
        <v>-2437195</v>
      </c>
      <c r="E12" s="24">
        <v>-2437196</v>
      </c>
      <c r="F12" s="25">
        <v>-2437196</v>
      </c>
      <c r="G12" s="23">
        <v>-2437196</v>
      </c>
      <c r="H12" s="24">
        <v>-2437196</v>
      </c>
      <c r="I12" s="26">
        <v>-2437196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494387900</v>
      </c>
      <c r="D13" s="35">
        <f t="shared" ref="D13:L13" si="0">SUM(D6:D12)</f>
        <v>598992678</v>
      </c>
      <c r="E13" s="36">
        <f t="shared" si="0"/>
        <v>720534279</v>
      </c>
      <c r="F13" s="37">
        <f t="shared" si="0"/>
        <v>776772677</v>
      </c>
      <c r="G13" s="35">
        <f t="shared" si="0"/>
        <v>767724667</v>
      </c>
      <c r="H13" s="36">
        <f t="shared" si="0"/>
        <v>767724667</v>
      </c>
      <c r="I13" s="38">
        <f t="shared" si="0"/>
        <v>690321505</v>
      </c>
      <c r="J13" s="39">
        <f t="shared" si="0"/>
        <v>197470417</v>
      </c>
      <c r="K13" s="35">
        <f t="shared" si="0"/>
        <v>223054254</v>
      </c>
      <c r="L13" s="36">
        <f t="shared" si="0"/>
        <v>225202491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173721720</v>
      </c>
      <c r="D17" s="23">
        <v>173721721</v>
      </c>
      <c r="E17" s="24">
        <v>173721721</v>
      </c>
      <c r="F17" s="29">
        <v>169257493</v>
      </c>
      <c r="G17" s="30">
        <v>169257493</v>
      </c>
      <c r="H17" s="31">
        <v>169257493</v>
      </c>
      <c r="I17" s="26">
        <v>180883653</v>
      </c>
      <c r="J17" s="32">
        <v>-4602612</v>
      </c>
      <c r="K17" s="30">
        <v>-4717680</v>
      </c>
      <c r="L17" s="31">
        <v>-4835622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173721720</v>
      </c>
      <c r="D25" s="41">
        <f t="shared" ref="D25:L25" si="1">SUM(D15:D24)</f>
        <v>173721721</v>
      </c>
      <c r="E25" s="42">
        <f t="shared" si="1"/>
        <v>173721721</v>
      </c>
      <c r="F25" s="43">
        <f t="shared" si="1"/>
        <v>169257493</v>
      </c>
      <c r="G25" s="41">
        <f t="shared" si="1"/>
        <v>169257493</v>
      </c>
      <c r="H25" s="42">
        <f t="shared" si="1"/>
        <v>169257493</v>
      </c>
      <c r="I25" s="44">
        <f t="shared" si="1"/>
        <v>180883653</v>
      </c>
      <c r="J25" s="45">
        <f t="shared" si="1"/>
        <v>-4602612</v>
      </c>
      <c r="K25" s="41">
        <f t="shared" si="1"/>
        <v>-4717680</v>
      </c>
      <c r="L25" s="42">
        <f t="shared" si="1"/>
        <v>-4835622</v>
      </c>
    </row>
    <row r="26" spans="1:12" x14ac:dyDescent="0.25">
      <c r="A26" s="33" t="s">
        <v>42</v>
      </c>
      <c r="B26" s="34" t="s">
        <v>19</v>
      </c>
      <c r="C26" s="35">
        <f>+C13+C25</f>
        <v>668109620</v>
      </c>
      <c r="D26" s="35">
        <f t="shared" ref="D26:L26" si="2">+D13+D25</f>
        <v>772714399</v>
      </c>
      <c r="E26" s="36">
        <f t="shared" si="2"/>
        <v>894256000</v>
      </c>
      <c r="F26" s="37">
        <f t="shared" si="2"/>
        <v>946030170</v>
      </c>
      <c r="G26" s="35">
        <f t="shared" si="2"/>
        <v>936982160</v>
      </c>
      <c r="H26" s="36">
        <f t="shared" si="2"/>
        <v>936982160</v>
      </c>
      <c r="I26" s="38">
        <f t="shared" si="2"/>
        <v>871205158</v>
      </c>
      <c r="J26" s="39">
        <f t="shared" si="2"/>
        <v>192867805</v>
      </c>
      <c r="K26" s="35">
        <f t="shared" si="2"/>
        <v>218336574</v>
      </c>
      <c r="L26" s="36">
        <f t="shared" si="2"/>
        <v>220366869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-60098</v>
      </c>
      <c r="D31" s="23">
        <v>-76819</v>
      </c>
      <c r="E31" s="24">
        <v>-91988</v>
      </c>
      <c r="F31" s="25">
        <v>-76820</v>
      </c>
      <c r="G31" s="23">
        <v>-76820</v>
      </c>
      <c r="H31" s="24">
        <v>-76820</v>
      </c>
      <c r="I31" s="26">
        <v>-106712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208361507</v>
      </c>
      <c r="D32" s="23">
        <v>182183372</v>
      </c>
      <c r="E32" s="24">
        <v>165289108</v>
      </c>
      <c r="F32" s="25">
        <v>182183372</v>
      </c>
      <c r="G32" s="23">
        <v>203321707</v>
      </c>
      <c r="H32" s="24">
        <v>203321707</v>
      </c>
      <c r="I32" s="26">
        <v>167004951</v>
      </c>
      <c r="J32" s="27">
        <v>-79533492</v>
      </c>
      <c r="K32" s="23">
        <v>-83988044</v>
      </c>
      <c r="L32" s="24">
        <v>-87662745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30409133</v>
      </c>
      <c r="E33" s="24">
        <v>46275555</v>
      </c>
      <c r="F33" s="25">
        <v>30409133</v>
      </c>
      <c r="G33" s="23">
        <v>30409133</v>
      </c>
      <c r="H33" s="24">
        <v>30409133</v>
      </c>
      <c r="I33" s="26">
        <v>55332526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114966089</v>
      </c>
      <c r="D35" s="23">
        <v>139915227</v>
      </c>
      <c r="E35" s="24">
        <v>163791681</v>
      </c>
      <c r="F35" s="25">
        <v>139915226</v>
      </c>
      <c r="G35" s="23">
        <v>139915226</v>
      </c>
      <c r="H35" s="24">
        <v>139915226</v>
      </c>
      <c r="I35" s="26">
        <v>139904836</v>
      </c>
      <c r="J35" s="27">
        <v>36727017</v>
      </c>
      <c r="K35" s="23">
        <v>41310548</v>
      </c>
      <c r="L35" s="24">
        <v>42343311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323267498</v>
      </c>
      <c r="D37" s="35">
        <f t="shared" ref="D37:L37" si="3">SUM(D29:D36)</f>
        <v>352430913</v>
      </c>
      <c r="E37" s="36">
        <f t="shared" si="3"/>
        <v>375264356</v>
      </c>
      <c r="F37" s="37">
        <f t="shared" si="3"/>
        <v>352430911</v>
      </c>
      <c r="G37" s="35">
        <f t="shared" si="3"/>
        <v>373569246</v>
      </c>
      <c r="H37" s="36">
        <f t="shared" si="3"/>
        <v>373569246</v>
      </c>
      <c r="I37" s="38">
        <f t="shared" si="3"/>
        <v>362135601</v>
      </c>
      <c r="J37" s="39">
        <f t="shared" si="3"/>
        <v>-42806475</v>
      </c>
      <c r="K37" s="35">
        <f t="shared" si="3"/>
        <v>-42677496</v>
      </c>
      <c r="L37" s="36">
        <f t="shared" si="3"/>
        <v>-45319434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323267498</v>
      </c>
      <c r="D44" s="35">
        <f t="shared" ref="D44:L44" si="5">+D37+D43</f>
        <v>352430913</v>
      </c>
      <c r="E44" s="36">
        <f t="shared" si="5"/>
        <v>375264356</v>
      </c>
      <c r="F44" s="37">
        <f t="shared" si="5"/>
        <v>352430911</v>
      </c>
      <c r="G44" s="35">
        <f t="shared" si="5"/>
        <v>373569246</v>
      </c>
      <c r="H44" s="36">
        <f t="shared" si="5"/>
        <v>373569246</v>
      </c>
      <c r="I44" s="38">
        <f t="shared" si="5"/>
        <v>362135601</v>
      </c>
      <c r="J44" s="39">
        <f t="shared" si="5"/>
        <v>-42806475</v>
      </c>
      <c r="K44" s="35">
        <f t="shared" si="5"/>
        <v>-42677496</v>
      </c>
      <c r="L44" s="36">
        <f t="shared" si="5"/>
        <v>-45319434</v>
      </c>
    </row>
    <row r="45" spans="1:12" x14ac:dyDescent="0.25">
      <c r="A45" s="47" t="s">
        <v>62</v>
      </c>
      <c r="B45" s="48" t="s">
        <v>63</v>
      </c>
      <c r="C45" s="49">
        <f>+C26-C44</f>
        <v>344842122</v>
      </c>
      <c r="D45" s="49">
        <f t="shared" ref="D45:L45" si="6">+D26-D44</f>
        <v>420283486</v>
      </c>
      <c r="E45" s="50">
        <f t="shared" si="6"/>
        <v>518991644</v>
      </c>
      <c r="F45" s="51">
        <f t="shared" si="6"/>
        <v>593599259</v>
      </c>
      <c r="G45" s="49">
        <f t="shared" si="6"/>
        <v>563412914</v>
      </c>
      <c r="H45" s="50">
        <f t="shared" si="6"/>
        <v>563412914</v>
      </c>
      <c r="I45" s="52">
        <f t="shared" si="6"/>
        <v>509069557</v>
      </c>
      <c r="J45" s="53">
        <f t="shared" si="6"/>
        <v>235674280</v>
      </c>
      <c r="K45" s="49">
        <f t="shared" si="6"/>
        <v>261014070</v>
      </c>
      <c r="L45" s="50">
        <f t="shared" si="6"/>
        <v>265686303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173315772</v>
      </c>
      <c r="G47" s="23">
        <v>143129427</v>
      </c>
      <c r="H47" s="24">
        <v>143129427</v>
      </c>
      <c r="I47" s="26">
        <v>90697107</v>
      </c>
      <c r="J47" s="27">
        <v>200733128</v>
      </c>
      <c r="K47" s="23">
        <v>225555272</v>
      </c>
      <c r="L47" s="24">
        <v>229689154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173315772</v>
      </c>
      <c r="G50" s="56">
        <f t="shared" si="7"/>
        <v>143129427</v>
      </c>
      <c r="H50" s="57">
        <f t="shared" si="7"/>
        <v>143129427</v>
      </c>
      <c r="I50" s="59">
        <f t="shared" si="7"/>
        <v>90697107</v>
      </c>
      <c r="J50" s="60">
        <f t="shared" si="7"/>
        <v>200733128</v>
      </c>
      <c r="K50" s="56">
        <f t="shared" si="7"/>
        <v>225555272</v>
      </c>
      <c r="L50" s="57">
        <f t="shared" si="7"/>
        <v>229689154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-57160562</v>
      </c>
      <c r="G6" s="23">
        <v>-57160562</v>
      </c>
      <c r="H6" s="24">
        <v>-57160562</v>
      </c>
      <c r="I6" s="26">
        <v>0</v>
      </c>
      <c r="J6" s="27">
        <v>-19315600</v>
      </c>
      <c r="K6" s="23">
        <v>-18017400</v>
      </c>
      <c r="L6" s="24">
        <v>-18175502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9127388</v>
      </c>
      <c r="G7" s="23">
        <v>9127388</v>
      </c>
      <c r="H7" s="24">
        <v>9127388</v>
      </c>
      <c r="I7" s="26">
        <v>0</v>
      </c>
      <c r="J7" s="27">
        <v>2788600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105000</v>
      </c>
      <c r="G11" s="30">
        <v>150000</v>
      </c>
      <c r="H11" s="31">
        <v>150000</v>
      </c>
      <c r="I11" s="26">
        <v>0</v>
      </c>
      <c r="J11" s="32">
        <v>120000</v>
      </c>
      <c r="K11" s="30">
        <v>255000</v>
      </c>
      <c r="L11" s="31">
        <v>210000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-47928174</v>
      </c>
      <c r="G13" s="35">
        <f t="shared" si="0"/>
        <v>-47883174</v>
      </c>
      <c r="H13" s="36">
        <f t="shared" si="0"/>
        <v>-47883174</v>
      </c>
      <c r="I13" s="38">
        <f t="shared" si="0"/>
        <v>0</v>
      </c>
      <c r="J13" s="39">
        <f t="shared" si="0"/>
        <v>-16407000</v>
      </c>
      <c r="K13" s="35">
        <f t="shared" si="0"/>
        <v>-17762400</v>
      </c>
      <c r="L13" s="36">
        <f t="shared" si="0"/>
        <v>-17965502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-47928174</v>
      </c>
      <c r="G26" s="35">
        <f t="shared" si="2"/>
        <v>-47883174</v>
      </c>
      <c r="H26" s="36">
        <f t="shared" si="2"/>
        <v>-47883174</v>
      </c>
      <c r="I26" s="38">
        <f t="shared" si="2"/>
        <v>0</v>
      </c>
      <c r="J26" s="39">
        <f t="shared" si="2"/>
        <v>-16407000</v>
      </c>
      <c r="K26" s="35">
        <f t="shared" si="2"/>
        <v>-17762400</v>
      </c>
      <c r="L26" s="36">
        <f t="shared" si="2"/>
        <v>-17965502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345000</v>
      </c>
      <c r="H32" s="24">
        <v>345000</v>
      </c>
      <c r="I32" s="26">
        <v>315</v>
      </c>
      <c r="J32" s="27">
        <v>-3450000</v>
      </c>
      <c r="K32" s="23">
        <v>-3450000</v>
      </c>
      <c r="L32" s="24">
        <v>-3450000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5952645</v>
      </c>
      <c r="G35" s="23">
        <v>5952645</v>
      </c>
      <c r="H35" s="24">
        <v>5952645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5952645</v>
      </c>
      <c r="G37" s="35">
        <f t="shared" si="3"/>
        <v>6297645</v>
      </c>
      <c r="H37" s="36">
        <f t="shared" si="3"/>
        <v>6297645</v>
      </c>
      <c r="I37" s="38">
        <f t="shared" si="3"/>
        <v>315</v>
      </c>
      <c r="J37" s="39">
        <f t="shared" si="3"/>
        <v>-3450000</v>
      </c>
      <c r="K37" s="35">
        <f t="shared" si="3"/>
        <v>-3450000</v>
      </c>
      <c r="L37" s="36">
        <f t="shared" si="3"/>
        <v>-3450000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5952645</v>
      </c>
      <c r="G44" s="35">
        <f t="shared" si="5"/>
        <v>6297645</v>
      </c>
      <c r="H44" s="36">
        <f t="shared" si="5"/>
        <v>6297645</v>
      </c>
      <c r="I44" s="38">
        <f t="shared" si="5"/>
        <v>315</v>
      </c>
      <c r="J44" s="39">
        <f t="shared" si="5"/>
        <v>-3450000</v>
      </c>
      <c r="K44" s="35">
        <f t="shared" si="5"/>
        <v>-3450000</v>
      </c>
      <c r="L44" s="36">
        <f t="shared" si="5"/>
        <v>-3450000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-53880819</v>
      </c>
      <c r="G45" s="49">
        <f t="shared" si="6"/>
        <v>-54180819</v>
      </c>
      <c r="H45" s="50">
        <f t="shared" si="6"/>
        <v>-54180819</v>
      </c>
      <c r="I45" s="52">
        <f t="shared" si="6"/>
        <v>-315</v>
      </c>
      <c r="J45" s="53">
        <f t="shared" si="6"/>
        <v>-12957000</v>
      </c>
      <c r="K45" s="49">
        <f t="shared" si="6"/>
        <v>-14312400</v>
      </c>
      <c r="L45" s="50">
        <f t="shared" si="6"/>
        <v>-14515502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-106387785</v>
      </c>
      <c r="E47" s="24">
        <v>-73567150</v>
      </c>
      <c r="F47" s="25">
        <v>0</v>
      </c>
      <c r="G47" s="23">
        <v>0</v>
      </c>
      <c r="H47" s="24">
        <v>0</v>
      </c>
      <c r="I47" s="26">
        <v>420568891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-106387785</v>
      </c>
      <c r="E50" s="57">
        <f t="shared" si="7"/>
        <v>-73567150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420568891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8065199</v>
      </c>
      <c r="G6" s="23">
        <v>8202211</v>
      </c>
      <c r="H6" s="24">
        <v>8202211</v>
      </c>
      <c r="I6" s="26">
        <v>0</v>
      </c>
      <c r="J6" s="27">
        <v>8838816</v>
      </c>
      <c r="K6" s="23">
        <v>14117045</v>
      </c>
      <c r="L6" s="24">
        <v>14232121</v>
      </c>
    </row>
    <row r="7" spans="1:12" x14ac:dyDescent="0.25">
      <c r="A7" s="28" t="s">
        <v>22</v>
      </c>
      <c r="B7" s="22" t="s">
        <v>9</v>
      </c>
      <c r="C7" s="23">
        <v>17804476</v>
      </c>
      <c r="D7" s="23">
        <v>9670474</v>
      </c>
      <c r="E7" s="24">
        <v>0</v>
      </c>
      <c r="F7" s="25">
        <v>2847803</v>
      </c>
      <c r="G7" s="23">
        <v>2847803</v>
      </c>
      <c r="H7" s="24">
        <v>2847803</v>
      </c>
      <c r="I7" s="26">
        <v>4567932</v>
      </c>
      <c r="J7" s="27">
        <v>2968577</v>
      </c>
      <c r="K7" s="23">
        <v>-1867644</v>
      </c>
      <c r="L7" s="24">
        <v>-1914335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-4250000</v>
      </c>
      <c r="G10" s="23">
        <v>-2500000</v>
      </c>
      <c r="H10" s="24">
        <v>-2500000</v>
      </c>
      <c r="I10" s="26">
        <v>-1805556</v>
      </c>
      <c r="J10" s="27">
        <v>-1000000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45000</v>
      </c>
      <c r="G11" s="30">
        <v>135000</v>
      </c>
      <c r="H11" s="31">
        <v>135000</v>
      </c>
      <c r="I11" s="26">
        <v>0</v>
      </c>
      <c r="J11" s="32">
        <v>82500</v>
      </c>
      <c r="K11" s="30">
        <v>86213</v>
      </c>
      <c r="L11" s="31">
        <v>90523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17804476</v>
      </c>
      <c r="D13" s="35">
        <f t="shared" ref="D13:L13" si="0">SUM(D6:D12)</f>
        <v>9670474</v>
      </c>
      <c r="E13" s="36">
        <f t="shared" si="0"/>
        <v>0</v>
      </c>
      <c r="F13" s="37">
        <f t="shared" si="0"/>
        <v>6708002</v>
      </c>
      <c r="G13" s="35">
        <f t="shared" si="0"/>
        <v>8685014</v>
      </c>
      <c r="H13" s="36">
        <f t="shared" si="0"/>
        <v>8685014</v>
      </c>
      <c r="I13" s="38">
        <f t="shared" si="0"/>
        <v>2762376</v>
      </c>
      <c r="J13" s="39">
        <f t="shared" si="0"/>
        <v>10889893</v>
      </c>
      <c r="K13" s="35">
        <f t="shared" si="0"/>
        <v>12335614</v>
      </c>
      <c r="L13" s="36">
        <f t="shared" si="0"/>
        <v>12408309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60000</v>
      </c>
      <c r="E17" s="24">
        <v>850665986</v>
      </c>
      <c r="F17" s="29">
        <v>0</v>
      </c>
      <c r="G17" s="30">
        <v>0</v>
      </c>
      <c r="H17" s="31">
        <v>0</v>
      </c>
      <c r="I17" s="26">
        <v>882499657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60000</v>
      </c>
      <c r="E25" s="42">
        <f t="shared" si="1"/>
        <v>850665986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882499657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17804476</v>
      </c>
      <c r="D26" s="35">
        <f t="shared" ref="D26:L26" si="2">+D13+D25</f>
        <v>9730474</v>
      </c>
      <c r="E26" s="36">
        <f t="shared" si="2"/>
        <v>850665986</v>
      </c>
      <c r="F26" s="37">
        <f t="shared" si="2"/>
        <v>6708002</v>
      </c>
      <c r="G26" s="35">
        <f t="shared" si="2"/>
        <v>8685014</v>
      </c>
      <c r="H26" s="36">
        <f t="shared" si="2"/>
        <v>8685014</v>
      </c>
      <c r="I26" s="38">
        <f t="shared" si="2"/>
        <v>885262033</v>
      </c>
      <c r="J26" s="39">
        <f t="shared" si="2"/>
        <v>10889893</v>
      </c>
      <c r="K26" s="35">
        <f t="shared" si="2"/>
        <v>12335614</v>
      </c>
      <c r="L26" s="36">
        <f t="shared" si="2"/>
        <v>12408309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544031</v>
      </c>
      <c r="F31" s="25">
        <v>0</v>
      </c>
      <c r="G31" s="23">
        <v>0</v>
      </c>
      <c r="H31" s="24">
        <v>0</v>
      </c>
      <c r="I31" s="26">
        <v>645772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13059540</v>
      </c>
      <c r="J32" s="27">
        <v>38649</v>
      </c>
      <c r="K32" s="23">
        <v>40388</v>
      </c>
      <c r="L32" s="24">
        <v>42407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2299965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544031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16005277</v>
      </c>
      <c r="J37" s="39">
        <f t="shared" si="3"/>
        <v>38649</v>
      </c>
      <c r="K37" s="35">
        <f t="shared" si="3"/>
        <v>40388</v>
      </c>
      <c r="L37" s="36">
        <f t="shared" si="3"/>
        <v>42407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-5889225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-5889225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-5889225</v>
      </c>
      <c r="D44" s="35">
        <f t="shared" ref="D44:L44" si="5">+D37+D43</f>
        <v>0</v>
      </c>
      <c r="E44" s="36">
        <f t="shared" si="5"/>
        <v>544031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16005277</v>
      </c>
      <c r="J44" s="39">
        <f t="shared" si="5"/>
        <v>38649</v>
      </c>
      <c r="K44" s="35">
        <f t="shared" si="5"/>
        <v>40388</v>
      </c>
      <c r="L44" s="36">
        <f t="shared" si="5"/>
        <v>42407</v>
      </c>
    </row>
    <row r="45" spans="1:12" x14ac:dyDescent="0.25">
      <c r="A45" s="47" t="s">
        <v>62</v>
      </c>
      <c r="B45" s="48" t="s">
        <v>63</v>
      </c>
      <c r="C45" s="49">
        <f>+C26-C44</f>
        <v>23693701</v>
      </c>
      <c r="D45" s="49">
        <f t="shared" ref="D45:L45" si="6">+D26-D44</f>
        <v>9730474</v>
      </c>
      <c r="E45" s="50">
        <f t="shared" si="6"/>
        <v>850121955</v>
      </c>
      <c r="F45" s="51">
        <f t="shared" si="6"/>
        <v>6708002</v>
      </c>
      <c r="G45" s="49">
        <f t="shared" si="6"/>
        <v>8685014</v>
      </c>
      <c r="H45" s="50">
        <f t="shared" si="6"/>
        <v>8685014</v>
      </c>
      <c r="I45" s="52">
        <f t="shared" si="6"/>
        <v>869256756</v>
      </c>
      <c r="J45" s="53">
        <f t="shared" si="6"/>
        <v>10851244</v>
      </c>
      <c r="K45" s="49">
        <f t="shared" si="6"/>
        <v>12295226</v>
      </c>
      <c r="L45" s="50">
        <f t="shared" si="6"/>
        <v>12365902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-585424172</v>
      </c>
      <c r="G6" s="23">
        <v>-710351862</v>
      </c>
      <c r="H6" s="24">
        <v>-710351862</v>
      </c>
      <c r="I6" s="26">
        <v>0</v>
      </c>
      <c r="J6" s="27">
        <v>-672946161</v>
      </c>
      <c r="K6" s="23">
        <v>-695650960</v>
      </c>
      <c r="L6" s="24">
        <v>-681774156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21850000</v>
      </c>
      <c r="K7" s="23">
        <v>22770000</v>
      </c>
      <c r="L7" s="24">
        <v>23230000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48201</v>
      </c>
      <c r="D10" s="23">
        <v>48201</v>
      </c>
      <c r="E10" s="24">
        <v>48201</v>
      </c>
      <c r="F10" s="25">
        <v>-45301799</v>
      </c>
      <c r="G10" s="23">
        <v>-45301799</v>
      </c>
      <c r="H10" s="24">
        <v>-45301799</v>
      </c>
      <c r="I10" s="26">
        <v>1059713</v>
      </c>
      <c r="J10" s="27">
        <v>-21951799</v>
      </c>
      <c r="K10" s="23">
        <v>-23949630</v>
      </c>
      <c r="L10" s="24">
        <v>-25948371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58560000</v>
      </c>
      <c r="G11" s="30">
        <v>79923249</v>
      </c>
      <c r="H11" s="31">
        <v>79923249</v>
      </c>
      <c r="I11" s="26">
        <v>0</v>
      </c>
      <c r="J11" s="32">
        <v>65305045</v>
      </c>
      <c r="K11" s="30">
        <v>69458535</v>
      </c>
      <c r="L11" s="31">
        <v>71307299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48201</v>
      </c>
      <c r="D13" s="35">
        <f t="shared" ref="D13:L13" si="0">SUM(D6:D12)</f>
        <v>48201</v>
      </c>
      <c r="E13" s="36">
        <f t="shared" si="0"/>
        <v>48201</v>
      </c>
      <c r="F13" s="37">
        <f t="shared" si="0"/>
        <v>-572165971</v>
      </c>
      <c r="G13" s="35">
        <f t="shared" si="0"/>
        <v>-675730412</v>
      </c>
      <c r="H13" s="36">
        <f t="shared" si="0"/>
        <v>-675730412</v>
      </c>
      <c r="I13" s="38">
        <f t="shared" si="0"/>
        <v>1059713</v>
      </c>
      <c r="J13" s="39">
        <f t="shared" si="0"/>
        <v>-607742915</v>
      </c>
      <c r="K13" s="35">
        <f t="shared" si="0"/>
        <v>-627372055</v>
      </c>
      <c r="L13" s="36">
        <f t="shared" si="0"/>
        <v>-613185228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539587785</v>
      </c>
      <c r="D17" s="23">
        <v>741447602</v>
      </c>
      <c r="E17" s="24">
        <v>881681457</v>
      </c>
      <c r="F17" s="29">
        <v>163924573</v>
      </c>
      <c r="G17" s="30">
        <v>264266815</v>
      </c>
      <c r="H17" s="31">
        <v>264266815</v>
      </c>
      <c r="I17" s="26">
        <v>1091629003</v>
      </c>
      <c r="J17" s="32">
        <v>-15746108</v>
      </c>
      <c r="K17" s="30">
        <v>118450353</v>
      </c>
      <c r="L17" s="31">
        <v>148818942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539587785</v>
      </c>
      <c r="D25" s="41">
        <f t="shared" ref="D25:L25" si="1">SUM(D15:D24)</f>
        <v>741447602</v>
      </c>
      <c r="E25" s="42">
        <f t="shared" si="1"/>
        <v>881681457</v>
      </c>
      <c r="F25" s="43">
        <f t="shared" si="1"/>
        <v>163924573</v>
      </c>
      <c r="G25" s="41">
        <f t="shared" si="1"/>
        <v>264266815</v>
      </c>
      <c r="H25" s="42">
        <f t="shared" si="1"/>
        <v>264266815</v>
      </c>
      <c r="I25" s="44">
        <f t="shared" si="1"/>
        <v>1091629003</v>
      </c>
      <c r="J25" s="45">
        <f t="shared" si="1"/>
        <v>-15746108</v>
      </c>
      <c r="K25" s="41">
        <f t="shared" si="1"/>
        <v>118450353</v>
      </c>
      <c r="L25" s="42">
        <f t="shared" si="1"/>
        <v>148818942</v>
      </c>
    </row>
    <row r="26" spans="1:12" x14ac:dyDescent="0.25">
      <c r="A26" s="33" t="s">
        <v>42</v>
      </c>
      <c r="B26" s="34" t="s">
        <v>19</v>
      </c>
      <c r="C26" s="35">
        <f>+C13+C25</f>
        <v>539635986</v>
      </c>
      <c r="D26" s="35">
        <f t="shared" ref="D26:L26" si="2">+D13+D25</f>
        <v>741495803</v>
      </c>
      <c r="E26" s="36">
        <f t="shared" si="2"/>
        <v>881729658</v>
      </c>
      <c r="F26" s="37">
        <f t="shared" si="2"/>
        <v>-408241398</v>
      </c>
      <c r="G26" s="35">
        <f t="shared" si="2"/>
        <v>-411463597</v>
      </c>
      <c r="H26" s="36">
        <f t="shared" si="2"/>
        <v>-411463597</v>
      </c>
      <c r="I26" s="38">
        <f t="shared" si="2"/>
        <v>1092688716</v>
      </c>
      <c r="J26" s="39">
        <f t="shared" si="2"/>
        <v>-623489023</v>
      </c>
      <c r="K26" s="35">
        <f t="shared" si="2"/>
        <v>-508921702</v>
      </c>
      <c r="L26" s="36">
        <f t="shared" si="2"/>
        <v>-464366286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-1150000</v>
      </c>
      <c r="G32" s="23">
        <v>-1175000</v>
      </c>
      <c r="H32" s="24">
        <v>-1175000</v>
      </c>
      <c r="I32" s="26">
        <v>0</v>
      </c>
      <c r="J32" s="27">
        <v>-100126678</v>
      </c>
      <c r="K32" s="23">
        <v>-59467523</v>
      </c>
      <c r="L32" s="24">
        <v>2361001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-55513242</v>
      </c>
      <c r="E33" s="24">
        <v>-55513242</v>
      </c>
      <c r="F33" s="25">
        <v>0</v>
      </c>
      <c r="G33" s="23">
        <v>0</v>
      </c>
      <c r="H33" s="24">
        <v>0</v>
      </c>
      <c r="I33" s="26">
        <v>-55513242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14250000</v>
      </c>
      <c r="K35" s="23">
        <v>14850000</v>
      </c>
      <c r="L35" s="24">
        <v>15150000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-55513242</v>
      </c>
      <c r="E37" s="36">
        <f t="shared" si="3"/>
        <v>-55513242</v>
      </c>
      <c r="F37" s="37">
        <f t="shared" si="3"/>
        <v>-1150000</v>
      </c>
      <c r="G37" s="35">
        <f t="shared" si="3"/>
        <v>-1175000</v>
      </c>
      <c r="H37" s="36">
        <f t="shared" si="3"/>
        <v>-1175000</v>
      </c>
      <c r="I37" s="38">
        <f t="shared" si="3"/>
        <v>-55513242</v>
      </c>
      <c r="J37" s="39">
        <f t="shared" si="3"/>
        <v>-85876678</v>
      </c>
      <c r="K37" s="35">
        <f t="shared" si="3"/>
        <v>-44617523</v>
      </c>
      <c r="L37" s="36">
        <f t="shared" si="3"/>
        <v>17511001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-55513242</v>
      </c>
      <c r="E44" s="36">
        <f t="shared" si="5"/>
        <v>-55513242</v>
      </c>
      <c r="F44" s="37">
        <f t="shared" si="5"/>
        <v>-1150000</v>
      </c>
      <c r="G44" s="35">
        <f t="shared" si="5"/>
        <v>-1175000</v>
      </c>
      <c r="H44" s="36">
        <f t="shared" si="5"/>
        <v>-1175000</v>
      </c>
      <c r="I44" s="38">
        <f t="shared" si="5"/>
        <v>-55513242</v>
      </c>
      <c r="J44" s="39">
        <f t="shared" si="5"/>
        <v>-85876678</v>
      </c>
      <c r="K44" s="35">
        <f t="shared" si="5"/>
        <v>-44617523</v>
      </c>
      <c r="L44" s="36">
        <f t="shared" si="5"/>
        <v>17511001</v>
      </c>
    </row>
    <row r="45" spans="1:12" x14ac:dyDescent="0.25">
      <c r="A45" s="47" t="s">
        <v>62</v>
      </c>
      <c r="B45" s="48" t="s">
        <v>63</v>
      </c>
      <c r="C45" s="49">
        <f>+C26-C44</f>
        <v>539635986</v>
      </c>
      <c r="D45" s="49">
        <f t="shared" ref="D45:L45" si="6">+D26-D44</f>
        <v>797009045</v>
      </c>
      <c r="E45" s="50">
        <f t="shared" si="6"/>
        <v>937242900</v>
      </c>
      <c r="F45" s="51">
        <f t="shared" si="6"/>
        <v>-407091398</v>
      </c>
      <c r="G45" s="49">
        <f t="shared" si="6"/>
        <v>-410288597</v>
      </c>
      <c r="H45" s="50">
        <f t="shared" si="6"/>
        <v>-410288597</v>
      </c>
      <c r="I45" s="52">
        <f t="shared" si="6"/>
        <v>1148201958</v>
      </c>
      <c r="J45" s="53">
        <f t="shared" si="6"/>
        <v>-537612345</v>
      </c>
      <c r="K45" s="49">
        <f t="shared" si="6"/>
        <v>-464304179</v>
      </c>
      <c r="L45" s="50">
        <f t="shared" si="6"/>
        <v>-481877287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48201</v>
      </c>
      <c r="K47" s="23">
        <v>50370</v>
      </c>
      <c r="L47" s="24">
        <v>51629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48201</v>
      </c>
      <c r="K50" s="56">
        <f t="shared" si="7"/>
        <v>50370</v>
      </c>
      <c r="L50" s="57">
        <f t="shared" si="7"/>
        <v>51629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42102</v>
      </c>
      <c r="D6" s="23">
        <v>-2222740</v>
      </c>
      <c r="E6" s="24">
        <v>-3140571</v>
      </c>
      <c r="F6" s="25">
        <v>5227918</v>
      </c>
      <c r="G6" s="23">
        <v>10956333</v>
      </c>
      <c r="H6" s="24">
        <v>10956333</v>
      </c>
      <c r="I6" s="26">
        <v>-3806291</v>
      </c>
      <c r="J6" s="27">
        <v>54720376</v>
      </c>
      <c r="K6" s="23">
        <v>57122513</v>
      </c>
      <c r="L6" s="24">
        <v>59525904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5554052</v>
      </c>
      <c r="E7" s="24">
        <v>43996737</v>
      </c>
      <c r="F7" s="25">
        <v>0</v>
      </c>
      <c r="G7" s="23">
        <v>5020773</v>
      </c>
      <c r="H7" s="24">
        <v>5020773</v>
      </c>
      <c r="I7" s="26">
        <v>88150971</v>
      </c>
      <c r="J7" s="27">
        <v>-28699637</v>
      </c>
      <c r="K7" s="23">
        <v>-30019820</v>
      </c>
      <c r="L7" s="24">
        <v>-31340694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141090</v>
      </c>
      <c r="D10" s="23">
        <v>141090</v>
      </c>
      <c r="E10" s="24">
        <v>141090</v>
      </c>
      <c r="F10" s="25">
        <v>0</v>
      </c>
      <c r="G10" s="23">
        <v>1041090</v>
      </c>
      <c r="H10" s="24">
        <v>1041090</v>
      </c>
      <c r="I10" s="26">
        <v>526222</v>
      </c>
      <c r="J10" s="27">
        <v>141090</v>
      </c>
      <c r="K10" s="23">
        <v>141090</v>
      </c>
      <c r="L10" s="24">
        <v>141090</v>
      </c>
    </row>
    <row r="11" spans="1:12" x14ac:dyDescent="0.25">
      <c r="A11" s="28" t="s">
        <v>27</v>
      </c>
      <c r="B11" s="22" t="s">
        <v>19</v>
      </c>
      <c r="C11" s="23">
        <v>564471</v>
      </c>
      <c r="D11" s="23">
        <v>859273</v>
      </c>
      <c r="E11" s="24">
        <v>861059</v>
      </c>
      <c r="F11" s="29">
        <v>0</v>
      </c>
      <c r="G11" s="30">
        <v>0</v>
      </c>
      <c r="H11" s="31">
        <v>0</v>
      </c>
      <c r="I11" s="26">
        <v>904253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747663</v>
      </c>
      <c r="D13" s="35">
        <f t="shared" ref="D13:L13" si="0">SUM(D6:D12)</f>
        <v>4331675</v>
      </c>
      <c r="E13" s="36">
        <f t="shared" si="0"/>
        <v>41858315</v>
      </c>
      <c r="F13" s="37">
        <f t="shared" si="0"/>
        <v>5227918</v>
      </c>
      <c r="G13" s="35">
        <f t="shared" si="0"/>
        <v>17018196</v>
      </c>
      <c r="H13" s="36">
        <f t="shared" si="0"/>
        <v>17018196</v>
      </c>
      <c r="I13" s="38">
        <f t="shared" si="0"/>
        <v>85775155</v>
      </c>
      <c r="J13" s="39">
        <f t="shared" si="0"/>
        <v>26161829</v>
      </c>
      <c r="K13" s="35">
        <f t="shared" si="0"/>
        <v>27243783</v>
      </c>
      <c r="L13" s="36">
        <f t="shared" si="0"/>
        <v>28326300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747663</v>
      </c>
      <c r="D26" s="35">
        <f t="shared" ref="D26:L26" si="2">+D13+D25</f>
        <v>4331675</v>
      </c>
      <c r="E26" s="36">
        <f t="shared" si="2"/>
        <v>41858315</v>
      </c>
      <c r="F26" s="37">
        <f t="shared" si="2"/>
        <v>5227918</v>
      </c>
      <c r="G26" s="35">
        <f t="shared" si="2"/>
        <v>17018196</v>
      </c>
      <c r="H26" s="36">
        <f t="shared" si="2"/>
        <v>17018196</v>
      </c>
      <c r="I26" s="38">
        <f t="shared" si="2"/>
        <v>85775155</v>
      </c>
      <c r="J26" s="39">
        <f t="shared" si="2"/>
        <v>26161829</v>
      </c>
      <c r="K26" s="35">
        <f t="shared" si="2"/>
        <v>27243783</v>
      </c>
      <c r="L26" s="36">
        <f t="shared" si="2"/>
        <v>28326300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4816401</v>
      </c>
      <c r="D32" s="23">
        <v>7850683</v>
      </c>
      <c r="E32" s="24">
        <v>8049547</v>
      </c>
      <c r="F32" s="25">
        <v>181830</v>
      </c>
      <c r="G32" s="23">
        <v>2231889</v>
      </c>
      <c r="H32" s="24">
        <v>2231889</v>
      </c>
      <c r="I32" s="26">
        <v>8049548</v>
      </c>
      <c r="J32" s="27">
        <v>15654202</v>
      </c>
      <c r="K32" s="23">
        <v>16433354</v>
      </c>
      <c r="L32" s="24">
        <v>17381179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4816401</v>
      </c>
      <c r="D37" s="35">
        <f t="shared" ref="D37:L37" si="3">SUM(D29:D36)</f>
        <v>7850683</v>
      </c>
      <c r="E37" s="36">
        <f t="shared" si="3"/>
        <v>8049547</v>
      </c>
      <c r="F37" s="37">
        <f t="shared" si="3"/>
        <v>181830</v>
      </c>
      <c r="G37" s="35">
        <f t="shared" si="3"/>
        <v>2231889</v>
      </c>
      <c r="H37" s="36">
        <f t="shared" si="3"/>
        <v>2231889</v>
      </c>
      <c r="I37" s="38">
        <f t="shared" si="3"/>
        <v>8049548</v>
      </c>
      <c r="J37" s="39">
        <f t="shared" si="3"/>
        <v>15654202</v>
      </c>
      <c r="K37" s="35">
        <f t="shared" si="3"/>
        <v>16433354</v>
      </c>
      <c r="L37" s="36">
        <f t="shared" si="3"/>
        <v>17381179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4816401</v>
      </c>
      <c r="D44" s="35">
        <f t="shared" ref="D44:L44" si="5">+D37+D43</f>
        <v>7850683</v>
      </c>
      <c r="E44" s="36">
        <f t="shared" si="5"/>
        <v>8049547</v>
      </c>
      <c r="F44" s="37">
        <f t="shared" si="5"/>
        <v>181830</v>
      </c>
      <c r="G44" s="35">
        <f t="shared" si="5"/>
        <v>2231889</v>
      </c>
      <c r="H44" s="36">
        <f t="shared" si="5"/>
        <v>2231889</v>
      </c>
      <c r="I44" s="38">
        <f t="shared" si="5"/>
        <v>8049548</v>
      </c>
      <c r="J44" s="39">
        <f t="shared" si="5"/>
        <v>15654202</v>
      </c>
      <c r="K44" s="35">
        <f t="shared" si="5"/>
        <v>16433354</v>
      </c>
      <c r="L44" s="36">
        <f t="shared" si="5"/>
        <v>17381179</v>
      </c>
    </row>
    <row r="45" spans="1:12" x14ac:dyDescent="0.25">
      <c r="A45" s="47" t="s">
        <v>62</v>
      </c>
      <c r="B45" s="48" t="s">
        <v>63</v>
      </c>
      <c r="C45" s="49">
        <f>+C26-C44</f>
        <v>-4068738</v>
      </c>
      <c r="D45" s="49">
        <f t="shared" ref="D45:L45" si="6">+D26-D44</f>
        <v>-3519008</v>
      </c>
      <c r="E45" s="50">
        <f t="shared" si="6"/>
        <v>33808768</v>
      </c>
      <c r="F45" s="51">
        <f t="shared" si="6"/>
        <v>5046088</v>
      </c>
      <c r="G45" s="49">
        <f t="shared" si="6"/>
        <v>14786307</v>
      </c>
      <c r="H45" s="50">
        <f t="shared" si="6"/>
        <v>14786307</v>
      </c>
      <c r="I45" s="52">
        <f t="shared" si="6"/>
        <v>77725607</v>
      </c>
      <c r="J45" s="53">
        <f t="shared" si="6"/>
        <v>10507627</v>
      </c>
      <c r="K45" s="49">
        <f t="shared" si="6"/>
        <v>10810429</v>
      </c>
      <c r="L45" s="50">
        <f t="shared" si="6"/>
        <v>10945121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710715</v>
      </c>
      <c r="D47" s="23">
        <v>18499877</v>
      </c>
      <c r="E47" s="24">
        <v>43661843</v>
      </c>
      <c r="F47" s="25">
        <v>0</v>
      </c>
      <c r="G47" s="23">
        <v>0</v>
      </c>
      <c r="H47" s="24">
        <v>0</v>
      </c>
      <c r="I47" s="26">
        <v>79126353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710715</v>
      </c>
      <c r="D50" s="56">
        <f t="shared" ref="D50:L50" si="7">SUM(D47:D49)</f>
        <v>18499877</v>
      </c>
      <c r="E50" s="57">
        <f t="shared" si="7"/>
        <v>43661843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79126353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11597279</v>
      </c>
      <c r="D6" s="23">
        <v>13384930</v>
      </c>
      <c r="E6" s="24">
        <v>17795190</v>
      </c>
      <c r="F6" s="25">
        <v>5833485</v>
      </c>
      <c r="G6" s="23">
        <v>6319610</v>
      </c>
      <c r="H6" s="24">
        <v>6319610</v>
      </c>
      <c r="I6" s="26">
        <v>22013551</v>
      </c>
      <c r="J6" s="27">
        <v>-5352534</v>
      </c>
      <c r="K6" s="23">
        <v>16089348</v>
      </c>
      <c r="L6" s="24">
        <v>13587684</v>
      </c>
    </row>
    <row r="7" spans="1:12" x14ac:dyDescent="0.25">
      <c r="A7" s="28" t="s">
        <v>22</v>
      </c>
      <c r="B7" s="22" t="s">
        <v>9</v>
      </c>
      <c r="C7" s="23">
        <v>17577886</v>
      </c>
      <c r="D7" s="23">
        <v>-54812781</v>
      </c>
      <c r="E7" s="24">
        <v>-127670838</v>
      </c>
      <c r="F7" s="25">
        <v>672762</v>
      </c>
      <c r="G7" s="23">
        <v>186637</v>
      </c>
      <c r="H7" s="24">
        <v>186637</v>
      </c>
      <c r="I7" s="26">
        <v>-116688143</v>
      </c>
      <c r="J7" s="27">
        <v>57917091</v>
      </c>
      <c r="K7" s="23">
        <v>-10443033</v>
      </c>
      <c r="L7" s="24">
        <v>-7692925</v>
      </c>
    </row>
    <row r="8" spans="1:12" x14ac:dyDescent="0.25">
      <c r="A8" s="28" t="s">
        <v>23</v>
      </c>
      <c r="B8" s="22" t="s">
        <v>9</v>
      </c>
      <c r="C8" s="23">
        <v>-1345635</v>
      </c>
      <c r="D8" s="23">
        <v>-2273992</v>
      </c>
      <c r="E8" s="24">
        <v>-2463392</v>
      </c>
      <c r="F8" s="25">
        <v>0</v>
      </c>
      <c r="G8" s="23">
        <v>0</v>
      </c>
      <c r="H8" s="24">
        <v>0</v>
      </c>
      <c r="I8" s="26">
        <v>-2785608</v>
      </c>
      <c r="J8" s="27">
        <v>2463393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-419604</v>
      </c>
      <c r="G10" s="23">
        <v>-419604</v>
      </c>
      <c r="H10" s="24">
        <v>-419604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1268005</v>
      </c>
      <c r="D11" s="23">
        <v>1479071</v>
      </c>
      <c r="E11" s="24">
        <v>1515528</v>
      </c>
      <c r="F11" s="29">
        <v>0</v>
      </c>
      <c r="G11" s="30">
        <v>0</v>
      </c>
      <c r="H11" s="31">
        <v>0</v>
      </c>
      <c r="I11" s="26">
        <v>1550456</v>
      </c>
      <c r="J11" s="32">
        <v>-1515527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-15047</v>
      </c>
      <c r="D12" s="23">
        <v>-15143</v>
      </c>
      <c r="E12" s="24">
        <v>-15143</v>
      </c>
      <c r="F12" s="25">
        <v>0</v>
      </c>
      <c r="G12" s="23">
        <v>0</v>
      </c>
      <c r="H12" s="24">
        <v>0</v>
      </c>
      <c r="I12" s="26">
        <v>-15143</v>
      </c>
      <c r="J12" s="27">
        <v>15143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29082488</v>
      </c>
      <c r="D13" s="35">
        <f t="shared" ref="D13:L13" si="0">SUM(D6:D12)</f>
        <v>-42237915</v>
      </c>
      <c r="E13" s="36">
        <f t="shared" si="0"/>
        <v>-110838655</v>
      </c>
      <c r="F13" s="37">
        <f t="shared" si="0"/>
        <v>6086643</v>
      </c>
      <c r="G13" s="35">
        <f t="shared" si="0"/>
        <v>6086643</v>
      </c>
      <c r="H13" s="36">
        <f t="shared" si="0"/>
        <v>6086643</v>
      </c>
      <c r="I13" s="38">
        <f t="shared" si="0"/>
        <v>-95924887</v>
      </c>
      <c r="J13" s="39">
        <f t="shared" si="0"/>
        <v>53527566</v>
      </c>
      <c r="K13" s="35">
        <f t="shared" si="0"/>
        <v>5646315</v>
      </c>
      <c r="L13" s="36">
        <f t="shared" si="0"/>
        <v>5894759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8873832</v>
      </c>
      <c r="D17" s="23">
        <v>10083155</v>
      </c>
      <c r="E17" s="24">
        <v>10083155</v>
      </c>
      <c r="F17" s="29">
        <v>-14609376</v>
      </c>
      <c r="G17" s="30">
        <v>-14609376</v>
      </c>
      <c r="H17" s="31">
        <v>-14609376</v>
      </c>
      <c r="I17" s="26">
        <v>10083155</v>
      </c>
      <c r="J17" s="32">
        <v>-10743605</v>
      </c>
      <c r="K17" s="30">
        <v>-690831</v>
      </c>
      <c r="L17" s="31">
        <v>-2922256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8873832</v>
      </c>
      <c r="D25" s="41">
        <f t="shared" ref="D25:L25" si="1">SUM(D15:D24)</f>
        <v>10083155</v>
      </c>
      <c r="E25" s="42">
        <f t="shared" si="1"/>
        <v>10083155</v>
      </c>
      <c r="F25" s="43">
        <f t="shared" si="1"/>
        <v>-14609376</v>
      </c>
      <c r="G25" s="41">
        <f t="shared" si="1"/>
        <v>-14609376</v>
      </c>
      <c r="H25" s="42">
        <f t="shared" si="1"/>
        <v>-14609376</v>
      </c>
      <c r="I25" s="44">
        <f t="shared" si="1"/>
        <v>10083155</v>
      </c>
      <c r="J25" s="45">
        <f t="shared" si="1"/>
        <v>-10743605</v>
      </c>
      <c r="K25" s="41">
        <f t="shared" si="1"/>
        <v>-690831</v>
      </c>
      <c r="L25" s="42">
        <f t="shared" si="1"/>
        <v>-2922256</v>
      </c>
    </row>
    <row r="26" spans="1:12" x14ac:dyDescent="0.25">
      <c r="A26" s="33" t="s">
        <v>42</v>
      </c>
      <c r="B26" s="34" t="s">
        <v>19</v>
      </c>
      <c r="C26" s="35">
        <f>+C13+C25</f>
        <v>37956320</v>
      </c>
      <c r="D26" s="35">
        <f t="shared" ref="D26:L26" si="2">+D13+D25</f>
        <v>-32154760</v>
      </c>
      <c r="E26" s="36">
        <f t="shared" si="2"/>
        <v>-100755500</v>
      </c>
      <c r="F26" s="37">
        <f t="shared" si="2"/>
        <v>-8522733</v>
      </c>
      <c r="G26" s="35">
        <f t="shared" si="2"/>
        <v>-8522733</v>
      </c>
      <c r="H26" s="36">
        <f t="shared" si="2"/>
        <v>-8522733</v>
      </c>
      <c r="I26" s="38">
        <f t="shared" si="2"/>
        <v>-85841732</v>
      </c>
      <c r="J26" s="39">
        <f t="shared" si="2"/>
        <v>42783961</v>
      </c>
      <c r="K26" s="35">
        <f t="shared" si="2"/>
        <v>4955484</v>
      </c>
      <c r="L26" s="36">
        <f t="shared" si="2"/>
        <v>2972503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-14761</v>
      </c>
      <c r="D31" s="23">
        <v>-15604</v>
      </c>
      <c r="E31" s="24">
        <v>-15815</v>
      </c>
      <c r="F31" s="25">
        <v>0</v>
      </c>
      <c r="G31" s="23">
        <v>0</v>
      </c>
      <c r="H31" s="24">
        <v>0</v>
      </c>
      <c r="I31" s="26">
        <v>-16062</v>
      </c>
      <c r="J31" s="27">
        <v>15816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1202858</v>
      </c>
      <c r="D32" s="23">
        <v>1356180</v>
      </c>
      <c r="E32" s="24">
        <v>1728381</v>
      </c>
      <c r="F32" s="25">
        <v>9520334</v>
      </c>
      <c r="G32" s="23">
        <v>9046814</v>
      </c>
      <c r="H32" s="24">
        <v>9046814</v>
      </c>
      <c r="I32" s="26">
        <v>2662935</v>
      </c>
      <c r="J32" s="27">
        <v>9122764</v>
      </c>
      <c r="K32" s="23">
        <v>11350296</v>
      </c>
      <c r="L32" s="24">
        <v>11849760</v>
      </c>
    </row>
    <row r="33" spans="1:12" x14ac:dyDescent="0.25">
      <c r="A33" s="28" t="s">
        <v>50</v>
      </c>
      <c r="B33" s="22" t="s">
        <v>51</v>
      </c>
      <c r="C33" s="23">
        <v>-1</v>
      </c>
      <c r="D33" s="23">
        <v>-1</v>
      </c>
      <c r="E33" s="24">
        <v>-1</v>
      </c>
      <c r="F33" s="25">
        <v>0</v>
      </c>
      <c r="G33" s="23">
        <v>0</v>
      </c>
      <c r="H33" s="24">
        <v>0</v>
      </c>
      <c r="I33" s="26">
        <v>-1</v>
      </c>
      <c r="J33" s="27">
        <v>1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6714115</v>
      </c>
      <c r="D35" s="23">
        <v>7643844</v>
      </c>
      <c r="E35" s="24">
        <v>8980226</v>
      </c>
      <c r="F35" s="25">
        <v>0</v>
      </c>
      <c r="G35" s="23">
        <v>0</v>
      </c>
      <c r="H35" s="24">
        <v>0</v>
      </c>
      <c r="I35" s="26">
        <v>10301863</v>
      </c>
      <c r="J35" s="27">
        <v>-8980225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7902211</v>
      </c>
      <c r="D37" s="35">
        <f t="shared" ref="D37:L37" si="3">SUM(D29:D36)</f>
        <v>8984419</v>
      </c>
      <c r="E37" s="36">
        <f t="shared" si="3"/>
        <v>10692791</v>
      </c>
      <c r="F37" s="37">
        <f t="shared" si="3"/>
        <v>9520334</v>
      </c>
      <c r="G37" s="35">
        <f t="shared" si="3"/>
        <v>9046814</v>
      </c>
      <c r="H37" s="36">
        <f t="shared" si="3"/>
        <v>9046814</v>
      </c>
      <c r="I37" s="38">
        <f t="shared" si="3"/>
        <v>12948735</v>
      </c>
      <c r="J37" s="39">
        <f t="shared" si="3"/>
        <v>158356</v>
      </c>
      <c r="K37" s="35">
        <f t="shared" si="3"/>
        <v>11350296</v>
      </c>
      <c r="L37" s="36">
        <f t="shared" si="3"/>
        <v>11849760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7902211</v>
      </c>
      <c r="D44" s="35">
        <f t="shared" ref="D44:L44" si="5">+D37+D43</f>
        <v>8984419</v>
      </c>
      <c r="E44" s="36">
        <f t="shared" si="5"/>
        <v>10692791</v>
      </c>
      <c r="F44" s="37">
        <f t="shared" si="5"/>
        <v>9520334</v>
      </c>
      <c r="G44" s="35">
        <f t="shared" si="5"/>
        <v>9046814</v>
      </c>
      <c r="H44" s="36">
        <f t="shared" si="5"/>
        <v>9046814</v>
      </c>
      <c r="I44" s="38">
        <f t="shared" si="5"/>
        <v>12948735</v>
      </c>
      <c r="J44" s="39">
        <f t="shared" si="5"/>
        <v>158356</v>
      </c>
      <c r="K44" s="35">
        <f t="shared" si="5"/>
        <v>11350296</v>
      </c>
      <c r="L44" s="36">
        <f t="shared" si="5"/>
        <v>11849760</v>
      </c>
    </row>
    <row r="45" spans="1:12" x14ac:dyDescent="0.25">
      <c r="A45" s="47" t="s">
        <v>62</v>
      </c>
      <c r="B45" s="48" t="s">
        <v>63</v>
      </c>
      <c r="C45" s="49">
        <f>+C26-C44</f>
        <v>30054109</v>
      </c>
      <c r="D45" s="49">
        <f t="shared" ref="D45:L45" si="6">+D26-D44</f>
        <v>-41139179</v>
      </c>
      <c r="E45" s="50">
        <f t="shared" si="6"/>
        <v>-111448291</v>
      </c>
      <c r="F45" s="51">
        <f t="shared" si="6"/>
        <v>-18043067</v>
      </c>
      <c r="G45" s="49">
        <f t="shared" si="6"/>
        <v>-17569547</v>
      </c>
      <c r="H45" s="50">
        <f t="shared" si="6"/>
        <v>-17569547</v>
      </c>
      <c r="I45" s="52">
        <f t="shared" si="6"/>
        <v>-98790467</v>
      </c>
      <c r="J45" s="53">
        <f t="shared" si="6"/>
        <v>42625605</v>
      </c>
      <c r="K45" s="49">
        <f t="shared" si="6"/>
        <v>-6394812</v>
      </c>
      <c r="L45" s="50">
        <f t="shared" si="6"/>
        <v>-8877257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-6892777</v>
      </c>
      <c r="E47" s="24">
        <v>-23524046</v>
      </c>
      <c r="F47" s="25">
        <v>-18043067</v>
      </c>
      <c r="G47" s="23">
        <v>-17569547</v>
      </c>
      <c r="H47" s="24">
        <v>-17569547</v>
      </c>
      <c r="I47" s="26">
        <v>-27856810</v>
      </c>
      <c r="J47" s="27">
        <v>16731858</v>
      </c>
      <c r="K47" s="23">
        <v>-6394812</v>
      </c>
      <c r="L47" s="24">
        <v>-8877257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-6892777</v>
      </c>
      <c r="E50" s="57">
        <f t="shared" si="7"/>
        <v>-23524046</v>
      </c>
      <c r="F50" s="58">
        <f t="shared" si="7"/>
        <v>-18043067</v>
      </c>
      <c r="G50" s="56">
        <f t="shared" si="7"/>
        <v>-17569547</v>
      </c>
      <c r="H50" s="57">
        <f t="shared" si="7"/>
        <v>-17569547</v>
      </c>
      <c r="I50" s="59">
        <f t="shared" si="7"/>
        <v>-27856810</v>
      </c>
      <c r="J50" s="60">
        <f t="shared" si="7"/>
        <v>16731858</v>
      </c>
      <c r="K50" s="56">
        <f t="shared" si="7"/>
        <v>-6394812</v>
      </c>
      <c r="L50" s="57">
        <f t="shared" si="7"/>
        <v>-8877257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-12652006</v>
      </c>
      <c r="D6" s="23">
        <v>-13767488</v>
      </c>
      <c r="E6" s="24">
        <v>-14634595</v>
      </c>
      <c r="F6" s="25">
        <v>-15675261</v>
      </c>
      <c r="G6" s="23">
        <v>-17742368</v>
      </c>
      <c r="H6" s="24">
        <v>-17742368</v>
      </c>
      <c r="I6" s="26">
        <v>-7917332</v>
      </c>
      <c r="J6" s="27">
        <v>-16993167</v>
      </c>
      <c r="K6" s="23">
        <v>-19278703</v>
      </c>
      <c r="L6" s="24">
        <v>-23103121</v>
      </c>
    </row>
    <row r="7" spans="1:12" x14ac:dyDescent="0.25">
      <c r="A7" s="28" t="s">
        <v>22</v>
      </c>
      <c r="B7" s="22" t="s">
        <v>9</v>
      </c>
      <c r="C7" s="23">
        <v>116823</v>
      </c>
      <c r="D7" s="23">
        <v>1495351</v>
      </c>
      <c r="E7" s="24">
        <v>2588446</v>
      </c>
      <c r="F7" s="25">
        <v>1778432</v>
      </c>
      <c r="G7" s="23">
        <v>2448447</v>
      </c>
      <c r="H7" s="24">
        <v>2448447</v>
      </c>
      <c r="I7" s="26">
        <v>2916929</v>
      </c>
      <c r="J7" s="27">
        <v>2919284</v>
      </c>
      <c r="K7" s="23">
        <v>3839650</v>
      </c>
      <c r="L7" s="24">
        <v>4618854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-2586757</v>
      </c>
      <c r="D10" s="23">
        <v>-2462454</v>
      </c>
      <c r="E10" s="24">
        <v>-2458179</v>
      </c>
      <c r="F10" s="25">
        <v>-2462454</v>
      </c>
      <c r="G10" s="23">
        <v>-2450561</v>
      </c>
      <c r="H10" s="24">
        <v>-2450561</v>
      </c>
      <c r="I10" s="26">
        <v>-2450561</v>
      </c>
      <c r="J10" s="27">
        <v>-2450561</v>
      </c>
      <c r="K10" s="23">
        <v>-2450561</v>
      </c>
      <c r="L10" s="24">
        <v>-2450561</v>
      </c>
    </row>
    <row r="11" spans="1:12" x14ac:dyDescent="0.25">
      <c r="A11" s="28" t="s">
        <v>27</v>
      </c>
      <c r="B11" s="22" t="s">
        <v>19</v>
      </c>
      <c r="C11" s="23">
        <v>1522074</v>
      </c>
      <c r="D11" s="23">
        <v>22212940</v>
      </c>
      <c r="E11" s="24">
        <v>22212939</v>
      </c>
      <c r="F11" s="29">
        <v>22212939</v>
      </c>
      <c r="G11" s="30">
        <v>22212939</v>
      </c>
      <c r="H11" s="31">
        <v>22212939</v>
      </c>
      <c r="I11" s="26">
        <v>22261849</v>
      </c>
      <c r="J11" s="32">
        <v>22212939</v>
      </c>
      <c r="K11" s="30">
        <v>22212939</v>
      </c>
      <c r="L11" s="31">
        <v>22212939</v>
      </c>
    </row>
    <row r="12" spans="1:12" x14ac:dyDescent="0.25">
      <c r="A12" s="28" t="s">
        <v>28</v>
      </c>
      <c r="B12" s="22" t="s">
        <v>19</v>
      </c>
      <c r="C12" s="23">
        <v>-115</v>
      </c>
      <c r="D12" s="23">
        <v>-115</v>
      </c>
      <c r="E12" s="24">
        <v>-115</v>
      </c>
      <c r="F12" s="25">
        <v>-115</v>
      </c>
      <c r="G12" s="23">
        <v>-115</v>
      </c>
      <c r="H12" s="24">
        <v>-115</v>
      </c>
      <c r="I12" s="26">
        <v>-115</v>
      </c>
      <c r="J12" s="27">
        <v>-115</v>
      </c>
      <c r="K12" s="23">
        <v>-115</v>
      </c>
      <c r="L12" s="24">
        <v>-115</v>
      </c>
    </row>
    <row r="13" spans="1:12" x14ac:dyDescent="0.25">
      <c r="A13" s="33" t="s">
        <v>29</v>
      </c>
      <c r="B13" s="34" t="s">
        <v>19</v>
      </c>
      <c r="C13" s="35">
        <f>SUM(C6:C12)</f>
        <v>-13599981</v>
      </c>
      <c r="D13" s="35">
        <f t="shared" ref="D13:L13" si="0">SUM(D6:D12)</f>
        <v>7478234</v>
      </c>
      <c r="E13" s="36">
        <f t="shared" si="0"/>
        <v>7708496</v>
      </c>
      <c r="F13" s="37">
        <f t="shared" si="0"/>
        <v>5853541</v>
      </c>
      <c r="G13" s="35">
        <f t="shared" si="0"/>
        <v>4468342</v>
      </c>
      <c r="H13" s="36">
        <f t="shared" si="0"/>
        <v>4468342</v>
      </c>
      <c r="I13" s="38">
        <f t="shared" si="0"/>
        <v>14810770</v>
      </c>
      <c r="J13" s="39">
        <f t="shared" si="0"/>
        <v>5688380</v>
      </c>
      <c r="K13" s="35">
        <f t="shared" si="0"/>
        <v>4323210</v>
      </c>
      <c r="L13" s="36">
        <f t="shared" si="0"/>
        <v>1277996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-4020326</v>
      </c>
      <c r="D17" s="23">
        <v>-4167517</v>
      </c>
      <c r="E17" s="24">
        <v>-4393446</v>
      </c>
      <c r="F17" s="29">
        <v>-4201786</v>
      </c>
      <c r="G17" s="30">
        <v>-979452</v>
      </c>
      <c r="H17" s="31">
        <v>-979452</v>
      </c>
      <c r="I17" s="26">
        <v>-1383851</v>
      </c>
      <c r="J17" s="32">
        <v>-963345</v>
      </c>
      <c r="K17" s="30">
        <v>-982306</v>
      </c>
      <c r="L17" s="31">
        <v>-1001649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-4020326</v>
      </c>
      <c r="D25" s="41">
        <f t="shared" ref="D25:L25" si="1">SUM(D15:D24)</f>
        <v>-4167517</v>
      </c>
      <c r="E25" s="42">
        <f t="shared" si="1"/>
        <v>-4393446</v>
      </c>
      <c r="F25" s="43">
        <f t="shared" si="1"/>
        <v>-4201786</v>
      </c>
      <c r="G25" s="41">
        <f t="shared" si="1"/>
        <v>-979452</v>
      </c>
      <c r="H25" s="42">
        <f t="shared" si="1"/>
        <v>-979452</v>
      </c>
      <c r="I25" s="44">
        <f t="shared" si="1"/>
        <v>-1383851</v>
      </c>
      <c r="J25" s="45">
        <f t="shared" si="1"/>
        <v>-963345</v>
      </c>
      <c r="K25" s="41">
        <f t="shared" si="1"/>
        <v>-982306</v>
      </c>
      <c r="L25" s="42">
        <f t="shared" si="1"/>
        <v>-1001649</v>
      </c>
    </row>
    <row r="26" spans="1:12" x14ac:dyDescent="0.25">
      <c r="A26" s="33" t="s">
        <v>42</v>
      </c>
      <c r="B26" s="34" t="s">
        <v>19</v>
      </c>
      <c r="C26" s="35">
        <f>+C13+C25</f>
        <v>-17620307</v>
      </c>
      <c r="D26" s="35">
        <f t="shared" ref="D26:L26" si="2">+D13+D25</f>
        <v>3310717</v>
      </c>
      <c r="E26" s="36">
        <f t="shared" si="2"/>
        <v>3315050</v>
      </c>
      <c r="F26" s="37">
        <f t="shared" si="2"/>
        <v>1651755</v>
      </c>
      <c r="G26" s="35">
        <f t="shared" si="2"/>
        <v>3488890</v>
      </c>
      <c r="H26" s="36">
        <f t="shared" si="2"/>
        <v>3488890</v>
      </c>
      <c r="I26" s="38">
        <f t="shared" si="2"/>
        <v>13426919</v>
      </c>
      <c r="J26" s="39">
        <f t="shared" si="2"/>
        <v>4725035</v>
      </c>
      <c r="K26" s="35">
        <f t="shared" si="2"/>
        <v>3340904</v>
      </c>
      <c r="L26" s="36">
        <f t="shared" si="2"/>
        <v>276347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-1982</v>
      </c>
      <c r="D31" s="23">
        <v>-2992</v>
      </c>
      <c r="E31" s="24">
        <v>-3746</v>
      </c>
      <c r="F31" s="25">
        <v>-2992</v>
      </c>
      <c r="G31" s="23">
        <v>-3746</v>
      </c>
      <c r="H31" s="24">
        <v>-3746</v>
      </c>
      <c r="I31" s="26">
        <v>-3859</v>
      </c>
      <c r="J31" s="27">
        <v>-3746</v>
      </c>
      <c r="K31" s="23">
        <v>-3746</v>
      </c>
      <c r="L31" s="24">
        <v>-3746</v>
      </c>
    </row>
    <row r="32" spans="1:12" x14ac:dyDescent="0.25">
      <c r="A32" s="28" t="s">
        <v>48</v>
      </c>
      <c r="B32" s="22" t="s">
        <v>49</v>
      </c>
      <c r="C32" s="23">
        <v>540472</v>
      </c>
      <c r="D32" s="23">
        <v>43636</v>
      </c>
      <c r="E32" s="24">
        <v>30070</v>
      </c>
      <c r="F32" s="25">
        <v>43637</v>
      </c>
      <c r="G32" s="23">
        <v>30070</v>
      </c>
      <c r="H32" s="24">
        <v>30070</v>
      </c>
      <c r="I32" s="26">
        <v>-997335</v>
      </c>
      <c r="J32" s="27">
        <v>19595</v>
      </c>
      <c r="K32" s="23">
        <v>348998</v>
      </c>
      <c r="L32" s="24">
        <v>-831851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282895</v>
      </c>
      <c r="D35" s="23">
        <v>4049425</v>
      </c>
      <c r="E35" s="24">
        <v>4139646</v>
      </c>
      <c r="F35" s="25">
        <v>4049426</v>
      </c>
      <c r="G35" s="23">
        <v>4139647</v>
      </c>
      <c r="H35" s="24">
        <v>4139647</v>
      </c>
      <c r="I35" s="26">
        <v>4156551</v>
      </c>
      <c r="J35" s="27">
        <v>4139647</v>
      </c>
      <c r="K35" s="23">
        <v>4139647</v>
      </c>
      <c r="L35" s="24">
        <v>4139647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821385</v>
      </c>
      <c r="D37" s="35">
        <f t="shared" ref="D37:L37" si="3">SUM(D29:D36)</f>
        <v>4090069</v>
      </c>
      <c r="E37" s="36">
        <f t="shared" si="3"/>
        <v>4165970</v>
      </c>
      <c r="F37" s="37">
        <f t="shared" si="3"/>
        <v>4090071</v>
      </c>
      <c r="G37" s="35">
        <f t="shared" si="3"/>
        <v>4165971</v>
      </c>
      <c r="H37" s="36">
        <f t="shared" si="3"/>
        <v>4165971</v>
      </c>
      <c r="I37" s="38">
        <f t="shared" si="3"/>
        <v>3155357</v>
      </c>
      <c r="J37" s="39">
        <f t="shared" si="3"/>
        <v>4155496</v>
      </c>
      <c r="K37" s="35">
        <f t="shared" si="3"/>
        <v>4484899</v>
      </c>
      <c r="L37" s="36">
        <f t="shared" si="3"/>
        <v>3304050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821385</v>
      </c>
      <c r="D44" s="35">
        <f t="shared" ref="D44:L44" si="5">+D37+D43</f>
        <v>4090069</v>
      </c>
      <c r="E44" s="36">
        <f t="shared" si="5"/>
        <v>4165970</v>
      </c>
      <c r="F44" s="37">
        <f t="shared" si="5"/>
        <v>4090071</v>
      </c>
      <c r="G44" s="35">
        <f t="shared" si="5"/>
        <v>4165971</v>
      </c>
      <c r="H44" s="36">
        <f t="shared" si="5"/>
        <v>4165971</v>
      </c>
      <c r="I44" s="38">
        <f t="shared" si="5"/>
        <v>3155357</v>
      </c>
      <c r="J44" s="39">
        <f t="shared" si="5"/>
        <v>4155496</v>
      </c>
      <c r="K44" s="35">
        <f t="shared" si="5"/>
        <v>4484899</v>
      </c>
      <c r="L44" s="36">
        <f t="shared" si="5"/>
        <v>3304050</v>
      </c>
    </row>
    <row r="45" spans="1:12" x14ac:dyDescent="0.25">
      <c r="A45" s="47" t="s">
        <v>62</v>
      </c>
      <c r="B45" s="48" t="s">
        <v>63</v>
      </c>
      <c r="C45" s="49">
        <f>+C26-C44</f>
        <v>-18441692</v>
      </c>
      <c r="D45" s="49">
        <f t="shared" ref="D45:L45" si="6">+D26-D44</f>
        <v>-779352</v>
      </c>
      <c r="E45" s="50">
        <f t="shared" si="6"/>
        <v>-850920</v>
      </c>
      <c r="F45" s="51">
        <f t="shared" si="6"/>
        <v>-2438316</v>
      </c>
      <c r="G45" s="49">
        <f t="shared" si="6"/>
        <v>-677081</v>
      </c>
      <c r="H45" s="50">
        <f t="shared" si="6"/>
        <v>-677081</v>
      </c>
      <c r="I45" s="52">
        <f t="shared" si="6"/>
        <v>10271562</v>
      </c>
      <c r="J45" s="53">
        <f t="shared" si="6"/>
        <v>569539</v>
      </c>
      <c r="K45" s="49">
        <f t="shared" si="6"/>
        <v>-1143995</v>
      </c>
      <c r="L45" s="50">
        <f t="shared" si="6"/>
        <v>-3027703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-16207391</v>
      </c>
      <c r="F47" s="25">
        <v>-1770702</v>
      </c>
      <c r="G47" s="23">
        <v>-19379789</v>
      </c>
      <c r="H47" s="24">
        <v>-19379789</v>
      </c>
      <c r="I47" s="26">
        <v>-16245780</v>
      </c>
      <c r="J47" s="27">
        <v>-18133169</v>
      </c>
      <c r="K47" s="23">
        <v>-19846703</v>
      </c>
      <c r="L47" s="24">
        <v>-21730410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-16207391</v>
      </c>
      <c r="F50" s="58">
        <f t="shared" si="7"/>
        <v>-1770702</v>
      </c>
      <c r="G50" s="56">
        <f t="shared" si="7"/>
        <v>-19379789</v>
      </c>
      <c r="H50" s="57">
        <f t="shared" si="7"/>
        <v>-19379789</v>
      </c>
      <c r="I50" s="59">
        <f t="shared" si="7"/>
        <v>-16245780</v>
      </c>
      <c r="J50" s="60">
        <f t="shared" si="7"/>
        <v>-18133169</v>
      </c>
      <c r="K50" s="56">
        <f t="shared" si="7"/>
        <v>-19846703</v>
      </c>
      <c r="L50" s="57">
        <f t="shared" si="7"/>
        <v>-21730410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5026268</v>
      </c>
      <c r="G6" s="23">
        <v>12115798</v>
      </c>
      <c r="H6" s="24">
        <v>12115798</v>
      </c>
      <c r="I6" s="26">
        <v>0</v>
      </c>
      <c r="J6" s="27">
        <v>3339953</v>
      </c>
      <c r="K6" s="23">
        <v>3433533</v>
      </c>
      <c r="L6" s="24">
        <v>3309232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16558374</v>
      </c>
      <c r="G7" s="23">
        <v>9239567</v>
      </c>
      <c r="H7" s="24">
        <v>9239567</v>
      </c>
      <c r="I7" s="26">
        <v>0</v>
      </c>
      <c r="J7" s="27">
        <v>14571779</v>
      </c>
      <c r="K7" s="23">
        <v>15227509</v>
      </c>
      <c r="L7" s="24">
        <v>15608197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-2610844</v>
      </c>
      <c r="G10" s="23">
        <v>-368533</v>
      </c>
      <c r="H10" s="24">
        <v>-368533</v>
      </c>
      <c r="I10" s="26">
        <v>0</v>
      </c>
      <c r="J10" s="27">
        <v>68468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262984</v>
      </c>
      <c r="H11" s="31">
        <v>262984</v>
      </c>
      <c r="I11" s="26">
        <v>0</v>
      </c>
      <c r="J11" s="32">
        <v>280637</v>
      </c>
      <c r="K11" s="30">
        <v>293531</v>
      </c>
      <c r="L11" s="31">
        <v>300870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18973798</v>
      </c>
      <c r="G13" s="35">
        <f t="shared" si="0"/>
        <v>21249816</v>
      </c>
      <c r="H13" s="36">
        <f t="shared" si="0"/>
        <v>21249816</v>
      </c>
      <c r="I13" s="38">
        <f t="shared" si="0"/>
        <v>0</v>
      </c>
      <c r="J13" s="39">
        <f t="shared" si="0"/>
        <v>18260837</v>
      </c>
      <c r="K13" s="35">
        <f t="shared" si="0"/>
        <v>18954573</v>
      </c>
      <c r="L13" s="36">
        <f t="shared" si="0"/>
        <v>19218299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1789732</v>
      </c>
      <c r="D17" s="23">
        <v>1789732</v>
      </c>
      <c r="E17" s="24">
        <v>1789732</v>
      </c>
      <c r="F17" s="29">
        <v>-1525774</v>
      </c>
      <c r="G17" s="30">
        <v>-1525774</v>
      </c>
      <c r="H17" s="31">
        <v>-1525774</v>
      </c>
      <c r="I17" s="26">
        <v>1789732</v>
      </c>
      <c r="J17" s="32">
        <v>-1592908</v>
      </c>
      <c r="K17" s="30">
        <v>-1664589</v>
      </c>
      <c r="L17" s="31">
        <v>-1706204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1789732</v>
      </c>
      <c r="D25" s="41">
        <f t="shared" ref="D25:L25" si="1">SUM(D15:D24)</f>
        <v>1789732</v>
      </c>
      <c r="E25" s="42">
        <f t="shared" si="1"/>
        <v>1789732</v>
      </c>
      <c r="F25" s="43">
        <f t="shared" si="1"/>
        <v>-1525774</v>
      </c>
      <c r="G25" s="41">
        <f t="shared" si="1"/>
        <v>-1525774</v>
      </c>
      <c r="H25" s="42">
        <f t="shared" si="1"/>
        <v>-1525774</v>
      </c>
      <c r="I25" s="44">
        <f t="shared" si="1"/>
        <v>1789732</v>
      </c>
      <c r="J25" s="45">
        <f t="shared" si="1"/>
        <v>-1592908</v>
      </c>
      <c r="K25" s="41">
        <f t="shared" si="1"/>
        <v>-1664589</v>
      </c>
      <c r="L25" s="42">
        <f t="shared" si="1"/>
        <v>-1706204</v>
      </c>
    </row>
    <row r="26" spans="1:12" x14ac:dyDescent="0.25">
      <c r="A26" s="33" t="s">
        <v>42</v>
      </c>
      <c r="B26" s="34" t="s">
        <v>19</v>
      </c>
      <c r="C26" s="35">
        <f>+C13+C25</f>
        <v>1789732</v>
      </c>
      <c r="D26" s="35">
        <f t="shared" ref="D26:L26" si="2">+D13+D25</f>
        <v>1789732</v>
      </c>
      <c r="E26" s="36">
        <f t="shared" si="2"/>
        <v>1789732</v>
      </c>
      <c r="F26" s="37">
        <f t="shared" si="2"/>
        <v>17448024</v>
      </c>
      <c r="G26" s="35">
        <f t="shared" si="2"/>
        <v>19724042</v>
      </c>
      <c r="H26" s="36">
        <f t="shared" si="2"/>
        <v>19724042</v>
      </c>
      <c r="I26" s="38">
        <f t="shared" si="2"/>
        <v>1789732</v>
      </c>
      <c r="J26" s="39">
        <f t="shared" si="2"/>
        <v>16667929</v>
      </c>
      <c r="K26" s="35">
        <f t="shared" si="2"/>
        <v>17289984</v>
      </c>
      <c r="L26" s="36">
        <f t="shared" si="2"/>
        <v>17512095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-230000</v>
      </c>
      <c r="K32" s="23">
        <v>-240580</v>
      </c>
      <c r="L32" s="24">
        <v>-246595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5465578</v>
      </c>
      <c r="G35" s="23">
        <v>5465578</v>
      </c>
      <c r="H35" s="24">
        <v>5465578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5465578</v>
      </c>
      <c r="G37" s="35">
        <f t="shared" si="3"/>
        <v>5465578</v>
      </c>
      <c r="H37" s="36">
        <f t="shared" si="3"/>
        <v>5465578</v>
      </c>
      <c r="I37" s="38">
        <f t="shared" si="3"/>
        <v>0</v>
      </c>
      <c r="J37" s="39">
        <f t="shared" si="3"/>
        <v>-230000</v>
      </c>
      <c r="K37" s="35">
        <f t="shared" si="3"/>
        <v>-240580</v>
      </c>
      <c r="L37" s="36">
        <f t="shared" si="3"/>
        <v>-246595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5465578</v>
      </c>
      <c r="G44" s="35">
        <f t="shared" si="5"/>
        <v>5465578</v>
      </c>
      <c r="H44" s="36">
        <f t="shared" si="5"/>
        <v>5465578</v>
      </c>
      <c r="I44" s="38">
        <f t="shared" si="5"/>
        <v>0</v>
      </c>
      <c r="J44" s="39">
        <f t="shared" si="5"/>
        <v>-230000</v>
      </c>
      <c r="K44" s="35">
        <f t="shared" si="5"/>
        <v>-240580</v>
      </c>
      <c r="L44" s="36">
        <f t="shared" si="5"/>
        <v>-246595</v>
      </c>
    </row>
    <row r="45" spans="1:12" x14ac:dyDescent="0.25">
      <c r="A45" s="47" t="s">
        <v>62</v>
      </c>
      <c r="B45" s="48" t="s">
        <v>63</v>
      </c>
      <c r="C45" s="49">
        <f>+C26-C44</f>
        <v>1789732</v>
      </c>
      <c r="D45" s="49">
        <f t="shared" ref="D45:L45" si="6">+D26-D44</f>
        <v>1789732</v>
      </c>
      <c r="E45" s="50">
        <f t="shared" si="6"/>
        <v>1789732</v>
      </c>
      <c r="F45" s="51">
        <f t="shared" si="6"/>
        <v>11982446</v>
      </c>
      <c r="G45" s="49">
        <f t="shared" si="6"/>
        <v>14258464</v>
      </c>
      <c r="H45" s="50">
        <f t="shared" si="6"/>
        <v>14258464</v>
      </c>
      <c r="I45" s="52">
        <f t="shared" si="6"/>
        <v>1789732</v>
      </c>
      <c r="J45" s="53">
        <f t="shared" si="6"/>
        <v>16897929</v>
      </c>
      <c r="K45" s="49">
        <f t="shared" si="6"/>
        <v>17530564</v>
      </c>
      <c r="L45" s="50">
        <f t="shared" si="6"/>
        <v>17758690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2915237</v>
      </c>
      <c r="F6" s="25">
        <v>105071876</v>
      </c>
      <c r="G6" s="23">
        <v>221969691</v>
      </c>
      <c r="H6" s="24">
        <v>221969691</v>
      </c>
      <c r="I6" s="26">
        <v>0</v>
      </c>
      <c r="J6" s="27">
        <v>38207910</v>
      </c>
      <c r="K6" s="23">
        <v>20101662</v>
      </c>
      <c r="L6" s="24">
        <v>65779231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10678660</v>
      </c>
      <c r="F10" s="25">
        <v>-180000000</v>
      </c>
      <c r="G10" s="23">
        <v>-180000000</v>
      </c>
      <c r="H10" s="24">
        <v>-180000000</v>
      </c>
      <c r="I10" s="26">
        <v>11249452</v>
      </c>
      <c r="J10" s="27">
        <v>120000000</v>
      </c>
      <c r="K10" s="23">
        <v>158400000</v>
      </c>
      <c r="L10" s="24">
        <v>174240000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92377058</v>
      </c>
      <c r="G11" s="30">
        <v>77140058</v>
      </c>
      <c r="H11" s="31">
        <v>77140058</v>
      </c>
      <c r="I11" s="26">
        <v>0</v>
      </c>
      <c r="J11" s="32">
        <v>115430216</v>
      </c>
      <c r="K11" s="30">
        <v>99094823</v>
      </c>
      <c r="L11" s="31">
        <v>71610717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13593897</v>
      </c>
      <c r="F13" s="37">
        <f t="shared" si="0"/>
        <v>17448934</v>
      </c>
      <c r="G13" s="35">
        <f t="shared" si="0"/>
        <v>119109749</v>
      </c>
      <c r="H13" s="36">
        <f t="shared" si="0"/>
        <v>119109749</v>
      </c>
      <c r="I13" s="38">
        <f t="shared" si="0"/>
        <v>11249452</v>
      </c>
      <c r="J13" s="39">
        <f t="shared" si="0"/>
        <v>273638126</v>
      </c>
      <c r="K13" s="35">
        <f t="shared" si="0"/>
        <v>277596485</v>
      </c>
      <c r="L13" s="36">
        <f t="shared" si="0"/>
        <v>311629948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1091906284</v>
      </c>
      <c r="D17" s="23">
        <v>1003598663</v>
      </c>
      <c r="E17" s="24">
        <v>1075482768</v>
      </c>
      <c r="F17" s="29">
        <v>547785277</v>
      </c>
      <c r="G17" s="30">
        <v>547785277</v>
      </c>
      <c r="H17" s="31">
        <v>547785277</v>
      </c>
      <c r="I17" s="26">
        <v>1275345379</v>
      </c>
      <c r="J17" s="32">
        <v>477591577</v>
      </c>
      <c r="K17" s="30">
        <v>434215303</v>
      </c>
      <c r="L17" s="31">
        <v>410534137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1091906284</v>
      </c>
      <c r="D25" s="41">
        <f t="shared" ref="D25:L25" si="1">SUM(D15:D24)</f>
        <v>1003598663</v>
      </c>
      <c r="E25" s="42">
        <f t="shared" si="1"/>
        <v>1075482768</v>
      </c>
      <c r="F25" s="43">
        <f t="shared" si="1"/>
        <v>547785277</v>
      </c>
      <c r="G25" s="41">
        <f t="shared" si="1"/>
        <v>547785277</v>
      </c>
      <c r="H25" s="42">
        <f t="shared" si="1"/>
        <v>547785277</v>
      </c>
      <c r="I25" s="44">
        <f t="shared" si="1"/>
        <v>1275345379</v>
      </c>
      <c r="J25" s="45">
        <f t="shared" si="1"/>
        <v>477591577</v>
      </c>
      <c r="K25" s="41">
        <f t="shared" si="1"/>
        <v>434215303</v>
      </c>
      <c r="L25" s="42">
        <f t="shared" si="1"/>
        <v>410534137</v>
      </c>
    </row>
    <row r="26" spans="1:12" x14ac:dyDescent="0.25">
      <c r="A26" s="33" t="s">
        <v>42</v>
      </c>
      <c r="B26" s="34" t="s">
        <v>19</v>
      </c>
      <c r="C26" s="35">
        <f>+C13+C25</f>
        <v>1091906284</v>
      </c>
      <c r="D26" s="35">
        <f t="shared" ref="D26:L26" si="2">+D13+D25</f>
        <v>1003598663</v>
      </c>
      <c r="E26" s="36">
        <f t="shared" si="2"/>
        <v>1089076665</v>
      </c>
      <c r="F26" s="37">
        <f t="shared" si="2"/>
        <v>565234211</v>
      </c>
      <c r="G26" s="35">
        <f t="shared" si="2"/>
        <v>666895026</v>
      </c>
      <c r="H26" s="36">
        <f t="shared" si="2"/>
        <v>666895026</v>
      </c>
      <c r="I26" s="38">
        <f t="shared" si="2"/>
        <v>1286594831</v>
      </c>
      <c r="J26" s="39">
        <f t="shared" si="2"/>
        <v>751229703</v>
      </c>
      <c r="K26" s="35">
        <f t="shared" si="2"/>
        <v>711811788</v>
      </c>
      <c r="L26" s="36">
        <f t="shared" si="2"/>
        <v>722164085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214660243</v>
      </c>
      <c r="D33" s="23">
        <v>214660243</v>
      </c>
      <c r="E33" s="24">
        <v>214183425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214660243</v>
      </c>
      <c r="D37" s="35">
        <f t="shared" ref="D37:L37" si="3">SUM(D29:D36)</f>
        <v>214660243</v>
      </c>
      <c r="E37" s="36">
        <f t="shared" si="3"/>
        <v>214183425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44034315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44034315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258694558</v>
      </c>
      <c r="D44" s="35">
        <f t="shared" ref="D44:L44" si="5">+D37+D43</f>
        <v>214660243</v>
      </c>
      <c r="E44" s="36">
        <f t="shared" si="5"/>
        <v>214183425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833211726</v>
      </c>
      <c r="D45" s="49">
        <f t="shared" ref="D45:L45" si="6">+D26-D44</f>
        <v>788938420</v>
      </c>
      <c r="E45" s="50">
        <f t="shared" si="6"/>
        <v>874893240</v>
      </c>
      <c r="F45" s="51">
        <f t="shared" si="6"/>
        <v>565234211</v>
      </c>
      <c r="G45" s="49">
        <f t="shared" si="6"/>
        <v>666895026</v>
      </c>
      <c r="H45" s="50">
        <f t="shared" si="6"/>
        <v>666895026</v>
      </c>
      <c r="I45" s="52">
        <f t="shared" si="6"/>
        <v>1286594831</v>
      </c>
      <c r="J45" s="53">
        <f t="shared" si="6"/>
        <v>751229703</v>
      </c>
      <c r="K45" s="49">
        <f t="shared" si="6"/>
        <v>711811788</v>
      </c>
      <c r="L45" s="50">
        <f t="shared" si="6"/>
        <v>722164085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70449360</v>
      </c>
      <c r="G47" s="23">
        <v>70449360</v>
      </c>
      <c r="H47" s="24">
        <v>70449360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70449360</v>
      </c>
      <c r="G50" s="56">
        <f t="shared" si="7"/>
        <v>70449360</v>
      </c>
      <c r="H50" s="57">
        <f t="shared" si="7"/>
        <v>70449360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736672695</v>
      </c>
      <c r="D7" s="23">
        <v>1063182932</v>
      </c>
      <c r="E7" s="24">
        <v>930793674</v>
      </c>
      <c r="F7" s="25">
        <v>250388068</v>
      </c>
      <c r="G7" s="23">
        <v>285521328</v>
      </c>
      <c r="H7" s="24">
        <v>285521328</v>
      </c>
      <c r="I7" s="26">
        <v>975512713</v>
      </c>
      <c r="J7" s="27">
        <v>202287299</v>
      </c>
      <c r="K7" s="23">
        <v>89338661</v>
      </c>
      <c r="L7" s="24">
        <v>-848810397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3087095</v>
      </c>
      <c r="D10" s="23">
        <v>3076767</v>
      </c>
      <c r="E10" s="24">
        <v>3076767</v>
      </c>
      <c r="F10" s="25">
        <v>2840982</v>
      </c>
      <c r="G10" s="23">
        <v>2840982</v>
      </c>
      <c r="H10" s="24">
        <v>2840982</v>
      </c>
      <c r="I10" s="26">
        <v>2566298</v>
      </c>
      <c r="J10" s="27">
        <v>-71655716</v>
      </c>
      <c r="K10" s="23">
        <v>-422755484</v>
      </c>
      <c r="L10" s="24">
        <v>-433324371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739759790</v>
      </c>
      <c r="D13" s="35">
        <f t="shared" ref="D13:L13" si="0">SUM(D6:D12)</f>
        <v>1066259699</v>
      </c>
      <c r="E13" s="36">
        <f t="shared" si="0"/>
        <v>933870441</v>
      </c>
      <c r="F13" s="37">
        <f t="shared" si="0"/>
        <v>253229050</v>
      </c>
      <c r="G13" s="35">
        <f t="shared" si="0"/>
        <v>288362310</v>
      </c>
      <c r="H13" s="36">
        <f t="shared" si="0"/>
        <v>288362310</v>
      </c>
      <c r="I13" s="38">
        <f t="shared" si="0"/>
        <v>978079011</v>
      </c>
      <c r="J13" s="39">
        <f t="shared" si="0"/>
        <v>130631583</v>
      </c>
      <c r="K13" s="35">
        <f t="shared" si="0"/>
        <v>-333416823</v>
      </c>
      <c r="L13" s="36">
        <f t="shared" si="0"/>
        <v>-1282134768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-353231736</v>
      </c>
      <c r="D17" s="23">
        <v>-400388789</v>
      </c>
      <c r="E17" s="24">
        <v>-392245793</v>
      </c>
      <c r="F17" s="29">
        <v>408693339</v>
      </c>
      <c r="G17" s="30">
        <v>415300556</v>
      </c>
      <c r="H17" s="31">
        <v>415300556</v>
      </c>
      <c r="I17" s="26">
        <v>-332154482</v>
      </c>
      <c r="J17" s="32">
        <v>429476324</v>
      </c>
      <c r="K17" s="30">
        <v>52400130</v>
      </c>
      <c r="L17" s="31">
        <v>66789000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-353231736</v>
      </c>
      <c r="D25" s="41">
        <f t="shared" ref="D25:L25" si="1">SUM(D15:D24)</f>
        <v>-400388789</v>
      </c>
      <c r="E25" s="42">
        <f t="shared" si="1"/>
        <v>-392245793</v>
      </c>
      <c r="F25" s="43">
        <f t="shared" si="1"/>
        <v>408693339</v>
      </c>
      <c r="G25" s="41">
        <f t="shared" si="1"/>
        <v>415300556</v>
      </c>
      <c r="H25" s="42">
        <f t="shared" si="1"/>
        <v>415300556</v>
      </c>
      <c r="I25" s="44">
        <f t="shared" si="1"/>
        <v>-332154482</v>
      </c>
      <c r="J25" s="45">
        <f t="shared" si="1"/>
        <v>429476324</v>
      </c>
      <c r="K25" s="41">
        <f t="shared" si="1"/>
        <v>52400130</v>
      </c>
      <c r="L25" s="42">
        <f t="shared" si="1"/>
        <v>66789000</v>
      </c>
    </row>
    <row r="26" spans="1:12" x14ac:dyDescent="0.25">
      <c r="A26" s="33" t="s">
        <v>42</v>
      </c>
      <c r="B26" s="34" t="s">
        <v>19</v>
      </c>
      <c r="C26" s="35">
        <f>+C13+C25</f>
        <v>386528054</v>
      </c>
      <c r="D26" s="35">
        <f t="shared" ref="D26:L26" si="2">+D13+D25</f>
        <v>665870910</v>
      </c>
      <c r="E26" s="36">
        <f t="shared" si="2"/>
        <v>541624648</v>
      </c>
      <c r="F26" s="37">
        <f t="shared" si="2"/>
        <v>661922389</v>
      </c>
      <c r="G26" s="35">
        <f t="shared" si="2"/>
        <v>703662866</v>
      </c>
      <c r="H26" s="36">
        <f t="shared" si="2"/>
        <v>703662866</v>
      </c>
      <c r="I26" s="38">
        <f t="shared" si="2"/>
        <v>645924529</v>
      </c>
      <c r="J26" s="39">
        <f t="shared" si="2"/>
        <v>560107907</v>
      </c>
      <c r="K26" s="35">
        <f t="shared" si="2"/>
        <v>-281016693</v>
      </c>
      <c r="L26" s="36">
        <f t="shared" si="2"/>
        <v>-1215345768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64140848</v>
      </c>
      <c r="D31" s="23">
        <v>67913278</v>
      </c>
      <c r="E31" s="24">
        <v>70572249</v>
      </c>
      <c r="F31" s="25">
        <v>65929637</v>
      </c>
      <c r="G31" s="23">
        <v>68454637</v>
      </c>
      <c r="H31" s="24">
        <v>68454637</v>
      </c>
      <c r="I31" s="26">
        <v>73792228</v>
      </c>
      <c r="J31" s="27">
        <v>68088933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49501439</v>
      </c>
      <c r="D33" s="23">
        <v>55664288</v>
      </c>
      <c r="E33" s="24">
        <v>54107956</v>
      </c>
      <c r="F33" s="25">
        <v>-229843055</v>
      </c>
      <c r="G33" s="23">
        <v>-229843055</v>
      </c>
      <c r="H33" s="24">
        <v>-229843055</v>
      </c>
      <c r="I33" s="26">
        <v>48741757</v>
      </c>
      <c r="J33" s="27">
        <v>-222318912</v>
      </c>
      <c r="K33" s="23">
        <v>36000000</v>
      </c>
      <c r="L33" s="24">
        <v>27000000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-9926000</v>
      </c>
      <c r="D35" s="23">
        <v>57483768</v>
      </c>
      <c r="E35" s="24">
        <v>120368148</v>
      </c>
      <c r="F35" s="25">
        <v>0</v>
      </c>
      <c r="G35" s="23">
        <v>0</v>
      </c>
      <c r="H35" s="24">
        <v>0</v>
      </c>
      <c r="I35" s="26">
        <v>77295149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103716287</v>
      </c>
      <c r="D37" s="35">
        <f t="shared" ref="D37:L37" si="3">SUM(D29:D36)</f>
        <v>181061334</v>
      </c>
      <c r="E37" s="36">
        <f t="shared" si="3"/>
        <v>245048353</v>
      </c>
      <c r="F37" s="37">
        <f t="shared" si="3"/>
        <v>-163913418</v>
      </c>
      <c r="G37" s="35">
        <f t="shared" si="3"/>
        <v>-161388418</v>
      </c>
      <c r="H37" s="36">
        <f t="shared" si="3"/>
        <v>-161388418</v>
      </c>
      <c r="I37" s="38">
        <f t="shared" si="3"/>
        <v>199829134</v>
      </c>
      <c r="J37" s="39">
        <f t="shared" si="3"/>
        <v>-154229979</v>
      </c>
      <c r="K37" s="35">
        <f t="shared" si="3"/>
        <v>36000000</v>
      </c>
      <c r="L37" s="36">
        <f t="shared" si="3"/>
        <v>27000000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103716287</v>
      </c>
      <c r="D44" s="35">
        <f t="shared" ref="D44:L44" si="5">+D37+D43</f>
        <v>181061334</v>
      </c>
      <c r="E44" s="36">
        <f t="shared" si="5"/>
        <v>245048353</v>
      </c>
      <c r="F44" s="37">
        <f t="shared" si="5"/>
        <v>-163913418</v>
      </c>
      <c r="G44" s="35">
        <f t="shared" si="5"/>
        <v>-161388418</v>
      </c>
      <c r="H44" s="36">
        <f t="shared" si="5"/>
        <v>-161388418</v>
      </c>
      <c r="I44" s="38">
        <f t="shared" si="5"/>
        <v>199829134</v>
      </c>
      <c r="J44" s="39">
        <f t="shared" si="5"/>
        <v>-154229979</v>
      </c>
      <c r="K44" s="35">
        <f t="shared" si="5"/>
        <v>36000000</v>
      </c>
      <c r="L44" s="36">
        <f t="shared" si="5"/>
        <v>27000000</v>
      </c>
    </row>
    <row r="45" spans="1:12" x14ac:dyDescent="0.25">
      <c r="A45" s="47" t="s">
        <v>62</v>
      </c>
      <c r="B45" s="48" t="s">
        <v>63</v>
      </c>
      <c r="C45" s="49">
        <f>+C26-C44</f>
        <v>282811767</v>
      </c>
      <c r="D45" s="49">
        <f t="shared" ref="D45:L45" si="6">+D26-D44</f>
        <v>484809576</v>
      </c>
      <c r="E45" s="50">
        <f t="shared" si="6"/>
        <v>296576295</v>
      </c>
      <c r="F45" s="51">
        <f t="shared" si="6"/>
        <v>825835807</v>
      </c>
      <c r="G45" s="49">
        <f t="shared" si="6"/>
        <v>865051284</v>
      </c>
      <c r="H45" s="50">
        <f t="shared" si="6"/>
        <v>865051284</v>
      </c>
      <c r="I45" s="52">
        <f t="shared" si="6"/>
        <v>446095395</v>
      </c>
      <c r="J45" s="53">
        <f t="shared" si="6"/>
        <v>714337886</v>
      </c>
      <c r="K45" s="49">
        <f t="shared" si="6"/>
        <v>-317016693</v>
      </c>
      <c r="L45" s="50">
        <f t="shared" si="6"/>
        <v>-1242345768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479326946</v>
      </c>
      <c r="D47" s="23">
        <v>-218264451</v>
      </c>
      <c r="E47" s="24">
        <v>31169863</v>
      </c>
      <c r="F47" s="25">
        <v>0</v>
      </c>
      <c r="G47" s="23">
        <v>0</v>
      </c>
      <c r="H47" s="24">
        <v>0</v>
      </c>
      <c r="I47" s="26">
        <v>-865486942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479326946</v>
      </c>
      <c r="D50" s="56">
        <f t="shared" ref="D50:L50" si="7">SUM(D47:D49)</f>
        <v>-218264451</v>
      </c>
      <c r="E50" s="57">
        <f t="shared" si="7"/>
        <v>31169863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-865486942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18728746</v>
      </c>
      <c r="D7" s="23">
        <v>48867656</v>
      </c>
      <c r="E7" s="24">
        <v>54999638</v>
      </c>
      <c r="F7" s="25">
        <v>0</v>
      </c>
      <c r="G7" s="23">
        <v>0</v>
      </c>
      <c r="H7" s="24">
        <v>0</v>
      </c>
      <c r="I7" s="26">
        <v>4294277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123019</v>
      </c>
      <c r="D10" s="23">
        <v>114952</v>
      </c>
      <c r="E10" s="24">
        <v>-18746604</v>
      </c>
      <c r="F10" s="25">
        <v>0</v>
      </c>
      <c r="G10" s="23">
        <v>0</v>
      </c>
      <c r="H10" s="24">
        <v>0</v>
      </c>
      <c r="I10" s="26">
        <v>-38747097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18851765</v>
      </c>
      <c r="D13" s="35">
        <f t="shared" ref="D13:L13" si="0">SUM(D6:D12)</f>
        <v>48982608</v>
      </c>
      <c r="E13" s="36">
        <f t="shared" si="0"/>
        <v>36253034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-34452820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371814606</v>
      </c>
      <c r="D17" s="23">
        <v>407881904</v>
      </c>
      <c r="E17" s="24">
        <v>394016067</v>
      </c>
      <c r="F17" s="29">
        <v>31950000</v>
      </c>
      <c r="G17" s="30">
        <v>31950000</v>
      </c>
      <c r="H17" s="31">
        <v>31950000</v>
      </c>
      <c r="I17" s="26">
        <v>414841274</v>
      </c>
      <c r="J17" s="32">
        <v>35492546</v>
      </c>
      <c r="K17" s="30">
        <v>69654465</v>
      </c>
      <c r="L17" s="31">
        <v>33852745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371814606</v>
      </c>
      <c r="D25" s="41">
        <f t="shared" ref="D25:L25" si="1">SUM(D15:D24)</f>
        <v>407881904</v>
      </c>
      <c r="E25" s="42">
        <f t="shared" si="1"/>
        <v>394016067</v>
      </c>
      <c r="F25" s="43">
        <f t="shared" si="1"/>
        <v>31950000</v>
      </c>
      <c r="G25" s="41">
        <f t="shared" si="1"/>
        <v>31950000</v>
      </c>
      <c r="H25" s="42">
        <f t="shared" si="1"/>
        <v>31950000</v>
      </c>
      <c r="I25" s="44">
        <f t="shared" si="1"/>
        <v>414841274</v>
      </c>
      <c r="J25" s="45">
        <f t="shared" si="1"/>
        <v>35492546</v>
      </c>
      <c r="K25" s="41">
        <f t="shared" si="1"/>
        <v>69654465</v>
      </c>
      <c r="L25" s="42">
        <f t="shared" si="1"/>
        <v>33852745</v>
      </c>
    </row>
    <row r="26" spans="1:12" x14ac:dyDescent="0.25">
      <c r="A26" s="33" t="s">
        <v>42</v>
      </c>
      <c r="B26" s="34" t="s">
        <v>19</v>
      </c>
      <c r="C26" s="35">
        <f>+C13+C25</f>
        <v>390666371</v>
      </c>
      <c r="D26" s="35">
        <f t="shared" ref="D26:L26" si="2">+D13+D25</f>
        <v>456864512</v>
      </c>
      <c r="E26" s="36">
        <f t="shared" si="2"/>
        <v>430269101</v>
      </c>
      <c r="F26" s="37">
        <f t="shared" si="2"/>
        <v>31950000</v>
      </c>
      <c r="G26" s="35">
        <f t="shared" si="2"/>
        <v>31950000</v>
      </c>
      <c r="H26" s="36">
        <f t="shared" si="2"/>
        <v>31950000</v>
      </c>
      <c r="I26" s="38">
        <f t="shared" si="2"/>
        <v>380388454</v>
      </c>
      <c r="J26" s="39">
        <f t="shared" si="2"/>
        <v>35492546</v>
      </c>
      <c r="K26" s="35">
        <f t="shared" si="2"/>
        <v>69654465</v>
      </c>
      <c r="L26" s="36">
        <f t="shared" si="2"/>
        <v>33852745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620213</v>
      </c>
      <c r="D31" s="23">
        <v>654283</v>
      </c>
      <c r="E31" s="24">
        <v>698982</v>
      </c>
      <c r="F31" s="25">
        <v>0</v>
      </c>
      <c r="G31" s="23">
        <v>0</v>
      </c>
      <c r="H31" s="24">
        <v>0</v>
      </c>
      <c r="I31" s="26">
        <v>732290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572606</v>
      </c>
      <c r="D33" s="23">
        <v>0</v>
      </c>
      <c r="E33" s="24">
        <v>1583100</v>
      </c>
      <c r="F33" s="25">
        <v>0</v>
      </c>
      <c r="G33" s="23">
        <v>0</v>
      </c>
      <c r="H33" s="24">
        <v>0</v>
      </c>
      <c r="I33" s="26">
        <v>1583100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43482396</v>
      </c>
      <c r="D35" s="23">
        <v>6306061</v>
      </c>
      <c r="E35" s="24">
        <v>13184209</v>
      </c>
      <c r="F35" s="25">
        <v>0</v>
      </c>
      <c r="G35" s="23">
        <v>0</v>
      </c>
      <c r="H35" s="24">
        <v>0</v>
      </c>
      <c r="I35" s="26">
        <v>5542734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44675215</v>
      </c>
      <c r="D37" s="35">
        <f t="shared" ref="D37:L37" si="3">SUM(D29:D36)</f>
        <v>6960344</v>
      </c>
      <c r="E37" s="36">
        <f t="shared" si="3"/>
        <v>15466291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7858124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44675215</v>
      </c>
      <c r="D44" s="35">
        <f t="shared" ref="D44:L44" si="5">+D37+D43</f>
        <v>6960344</v>
      </c>
      <c r="E44" s="36">
        <f t="shared" si="5"/>
        <v>15466291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7858124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345991156</v>
      </c>
      <c r="D45" s="49">
        <f t="shared" ref="D45:L45" si="6">+D26-D44</f>
        <v>449904168</v>
      </c>
      <c r="E45" s="50">
        <f t="shared" si="6"/>
        <v>414802810</v>
      </c>
      <c r="F45" s="51">
        <f t="shared" si="6"/>
        <v>31950000</v>
      </c>
      <c r="G45" s="49">
        <f t="shared" si="6"/>
        <v>31950000</v>
      </c>
      <c r="H45" s="50">
        <f t="shared" si="6"/>
        <v>31950000</v>
      </c>
      <c r="I45" s="52">
        <f t="shared" si="6"/>
        <v>372530330</v>
      </c>
      <c r="J45" s="53">
        <f t="shared" si="6"/>
        <v>35492546</v>
      </c>
      <c r="K45" s="49">
        <f t="shared" si="6"/>
        <v>69654465</v>
      </c>
      <c r="L45" s="50">
        <f t="shared" si="6"/>
        <v>33852745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341334852</v>
      </c>
      <c r="D47" s="23">
        <v>403846982</v>
      </c>
      <c r="E47" s="24">
        <v>475596746</v>
      </c>
      <c r="F47" s="25">
        <v>0</v>
      </c>
      <c r="G47" s="23">
        <v>0</v>
      </c>
      <c r="H47" s="24">
        <v>0</v>
      </c>
      <c r="I47" s="26">
        <v>560769763</v>
      </c>
      <c r="J47" s="27">
        <v>81847959</v>
      </c>
      <c r="K47" s="23">
        <v>28759211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341334852</v>
      </c>
      <c r="D50" s="56">
        <f t="shared" ref="D50:L50" si="7">SUM(D47:D49)</f>
        <v>403846982</v>
      </c>
      <c r="E50" s="57">
        <f t="shared" si="7"/>
        <v>475596746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560769763</v>
      </c>
      <c r="J50" s="60">
        <f t="shared" si="7"/>
        <v>81847959</v>
      </c>
      <c r="K50" s="56">
        <f t="shared" si="7"/>
        <v>28759211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32638746</v>
      </c>
      <c r="D6" s="23">
        <v>29720095</v>
      </c>
      <c r="E6" s="24">
        <v>115228520</v>
      </c>
      <c r="F6" s="25">
        <v>47768285</v>
      </c>
      <c r="G6" s="23">
        <v>64926745</v>
      </c>
      <c r="H6" s="24">
        <v>64926745</v>
      </c>
      <c r="I6" s="26">
        <v>100173011</v>
      </c>
      <c r="J6" s="27">
        <v>108011953</v>
      </c>
      <c r="K6" s="23">
        <v>263927179</v>
      </c>
      <c r="L6" s="24">
        <v>406738053</v>
      </c>
    </row>
    <row r="7" spans="1:12" x14ac:dyDescent="0.25">
      <c r="A7" s="28" t="s">
        <v>22</v>
      </c>
      <c r="B7" s="22" t="s">
        <v>9</v>
      </c>
      <c r="C7" s="23">
        <v>-366309229</v>
      </c>
      <c r="D7" s="23">
        <v>-474765094</v>
      </c>
      <c r="E7" s="24">
        <v>-433159351</v>
      </c>
      <c r="F7" s="25">
        <v>-337484888</v>
      </c>
      <c r="G7" s="23">
        <v>-425059969</v>
      </c>
      <c r="H7" s="24">
        <v>-425059969</v>
      </c>
      <c r="I7" s="26">
        <v>-507409052</v>
      </c>
      <c r="J7" s="27">
        <v>-498178070</v>
      </c>
      <c r="K7" s="23">
        <v>-496036414</v>
      </c>
      <c r="L7" s="24">
        <v>-492865264</v>
      </c>
    </row>
    <row r="8" spans="1:12" x14ac:dyDescent="0.25">
      <c r="A8" s="28" t="s">
        <v>23</v>
      </c>
      <c r="B8" s="22" t="s">
        <v>9</v>
      </c>
      <c r="C8" s="23">
        <v>-1806332</v>
      </c>
      <c r="D8" s="23">
        <v>6827760</v>
      </c>
      <c r="E8" s="24">
        <v>4319125</v>
      </c>
      <c r="F8" s="25">
        <v>6827759</v>
      </c>
      <c r="G8" s="23">
        <v>919505</v>
      </c>
      <c r="H8" s="24">
        <v>919505</v>
      </c>
      <c r="I8" s="26">
        <v>4319125</v>
      </c>
      <c r="J8" s="27">
        <v>4319125</v>
      </c>
      <c r="K8" s="23">
        <v>4319125</v>
      </c>
      <c r="L8" s="24">
        <v>4319125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184218</v>
      </c>
      <c r="D10" s="23">
        <v>222340</v>
      </c>
      <c r="E10" s="24">
        <v>307239</v>
      </c>
      <c r="F10" s="25">
        <v>222339</v>
      </c>
      <c r="G10" s="23">
        <v>307238</v>
      </c>
      <c r="H10" s="24">
        <v>307238</v>
      </c>
      <c r="I10" s="26">
        <v>307239</v>
      </c>
      <c r="J10" s="27">
        <v>307238</v>
      </c>
      <c r="K10" s="23">
        <v>307238</v>
      </c>
      <c r="L10" s="24">
        <v>307238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-335292597</v>
      </c>
      <c r="D13" s="35">
        <f t="shared" ref="D13:L13" si="0">SUM(D6:D12)</f>
        <v>-437994899</v>
      </c>
      <c r="E13" s="36">
        <f t="shared" si="0"/>
        <v>-313304467</v>
      </c>
      <c r="F13" s="37">
        <f t="shared" si="0"/>
        <v>-282666505</v>
      </c>
      <c r="G13" s="35">
        <f t="shared" si="0"/>
        <v>-358906481</v>
      </c>
      <c r="H13" s="36">
        <f t="shared" si="0"/>
        <v>-358906481</v>
      </c>
      <c r="I13" s="38">
        <f t="shared" si="0"/>
        <v>-402609677</v>
      </c>
      <c r="J13" s="39">
        <f t="shared" si="0"/>
        <v>-385539754</v>
      </c>
      <c r="K13" s="35">
        <f t="shared" si="0"/>
        <v>-227482872</v>
      </c>
      <c r="L13" s="36">
        <f t="shared" si="0"/>
        <v>-81500848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77915890</v>
      </c>
      <c r="D17" s="23">
        <v>116749215</v>
      </c>
      <c r="E17" s="24">
        <v>123170396</v>
      </c>
      <c r="F17" s="29">
        <v>-16928292</v>
      </c>
      <c r="G17" s="30">
        <v>-11144569</v>
      </c>
      <c r="H17" s="31">
        <v>-11144569</v>
      </c>
      <c r="I17" s="26">
        <v>214117140</v>
      </c>
      <c r="J17" s="32">
        <v>-116579614</v>
      </c>
      <c r="K17" s="30">
        <v>-237223704</v>
      </c>
      <c r="L17" s="31">
        <v>-343418033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77915890</v>
      </c>
      <c r="D25" s="41">
        <f t="shared" ref="D25:L25" si="1">SUM(D15:D24)</f>
        <v>116749215</v>
      </c>
      <c r="E25" s="42">
        <f t="shared" si="1"/>
        <v>123170396</v>
      </c>
      <c r="F25" s="43">
        <f t="shared" si="1"/>
        <v>-16928292</v>
      </c>
      <c r="G25" s="41">
        <f t="shared" si="1"/>
        <v>-11144569</v>
      </c>
      <c r="H25" s="42">
        <f t="shared" si="1"/>
        <v>-11144569</v>
      </c>
      <c r="I25" s="44">
        <f t="shared" si="1"/>
        <v>214117140</v>
      </c>
      <c r="J25" s="45">
        <f t="shared" si="1"/>
        <v>-116579614</v>
      </c>
      <c r="K25" s="41">
        <f t="shared" si="1"/>
        <v>-237223704</v>
      </c>
      <c r="L25" s="42">
        <f t="shared" si="1"/>
        <v>-343418033</v>
      </c>
    </row>
    <row r="26" spans="1:12" x14ac:dyDescent="0.25">
      <c r="A26" s="33" t="s">
        <v>42</v>
      </c>
      <c r="B26" s="34" t="s">
        <v>19</v>
      </c>
      <c r="C26" s="35">
        <f>+C13+C25</f>
        <v>-257376707</v>
      </c>
      <c r="D26" s="35">
        <f t="shared" ref="D26:L26" si="2">+D13+D25</f>
        <v>-321245684</v>
      </c>
      <c r="E26" s="36">
        <f t="shared" si="2"/>
        <v>-190134071</v>
      </c>
      <c r="F26" s="37">
        <f t="shared" si="2"/>
        <v>-299594797</v>
      </c>
      <c r="G26" s="35">
        <f t="shared" si="2"/>
        <v>-370051050</v>
      </c>
      <c r="H26" s="36">
        <f t="shared" si="2"/>
        <v>-370051050</v>
      </c>
      <c r="I26" s="38">
        <f t="shared" si="2"/>
        <v>-188492537</v>
      </c>
      <c r="J26" s="39">
        <f t="shared" si="2"/>
        <v>-502119368</v>
      </c>
      <c r="K26" s="35">
        <f t="shared" si="2"/>
        <v>-464706576</v>
      </c>
      <c r="L26" s="36">
        <f t="shared" si="2"/>
        <v>-424918881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37454814</v>
      </c>
      <c r="D32" s="23">
        <v>0</v>
      </c>
      <c r="E32" s="24">
        <v>0</v>
      </c>
      <c r="F32" s="25">
        <v>23414355</v>
      </c>
      <c r="G32" s="23">
        <v>0</v>
      </c>
      <c r="H32" s="24">
        <v>0</v>
      </c>
      <c r="I32" s="26">
        <v>0</v>
      </c>
      <c r="J32" s="27">
        <v>22815040</v>
      </c>
      <c r="K32" s="23">
        <v>22815040</v>
      </c>
      <c r="L32" s="24">
        <v>22815040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2380670</v>
      </c>
      <c r="E33" s="24">
        <v>-1</v>
      </c>
      <c r="F33" s="25">
        <v>2380671</v>
      </c>
      <c r="G33" s="23">
        <v>-1</v>
      </c>
      <c r="H33" s="24">
        <v>-1</v>
      </c>
      <c r="I33" s="26">
        <v>46772000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37454814</v>
      </c>
      <c r="D37" s="35">
        <f t="shared" ref="D37:L37" si="3">SUM(D29:D36)</f>
        <v>2380670</v>
      </c>
      <c r="E37" s="36">
        <f t="shared" si="3"/>
        <v>-1</v>
      </c>
      <c r="F37" s="37">
        <f t="shared" si="3"/>
        <v>25795026</v>
      </c>
      <c r="G37" s="35">
        <f t="shared" si="3"/>
        <v>-1</v>
      </c>
      <c r="H37" s="36">
        <f t="shared" si="3"/>
        <v>-1</v>
      </c>
      <c r="I37" s="38">
        <f t="shared" si="3"/>
        <v>46772000</v>
      </c>
      <c r="J37" s="39">
        <f t="shared" si="3"/>
        <v>22815040</v>
      </c>
      <c r="K37" s="35">
        <f t="shared" si="3"/>
        <v>22815040</v>
      </c>
      <c r="L37" s="36">
        <f t="shared" si="3"/>
        <v>22815040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37454814</v>
      </c>
      <c r="D44" s="35">
        <f t="shared" ref="D44:L44" si="5">+D37+D43</f>
        <v>2380670</v>
      </c>
      <c r="E44" s="36">
        <f t="shared" si="5"/>
        <v>-1</v>
      </c>
      <c r="F44" s="37">
        <f t="shared" si="5"/>
        <v>25795026</v>
      </c>
      <c r="G44" s="35">
        <f t="shared" si="5"/>
        <v>-1</v>
      </c>
      <c r="H44" s="36">
        <f t="shared" si="5"/>
        <v>-1</v>
      </c>
      <c r="I44" s="38">
        <f t="shared" si="5"/>
        <v>46772000</v>
      </c>
      <c r="J44" s="39">
        <f t="shared" si="5"/>
        <v>22815040</v>
      </c>
      <c r="K44" s="35">
        <f t="shared" si="5"/>
        <v>22815040</v>
      </c>
      <c r="L44" s="36">
        <f t="shared" si="5"/>
        <v>22815040</v>
      </c>
    </row>
    <row r="45" spans="1:12" x14ac:dyDescent="0.25">
      <c r="A45" s="47" t="s">
        <v>62</v>
      </c>
      <c r="B45" s="48" t="s">
        <v>63</v>
      </c>
      <c r="C45" s="49">
        <f>+C26-C44</f>
        <v>-294831521</v>
      </c>
      <c r="D45" s="49">
        <f t="shared" ref="D45:L45" si="6">+D26-D44</f>
        <v>-323626354</v>
      </c>
      <c r="E45" s="50">
        <f t="shared" si="6"/>
        <v>-190134070</v>
      </c>
      <c r="F45" s="51">
        <f t="shared" si="6"/>
        <v>-325389823</v>
      </c>
      <c r="G45" s="49">
        <f t="shared" si="6"/>
        <v>-370051049</v>
      </c>
      <c r="H45" s="50">
        <f t="shared" si="6"/>
        <v>-370051049</v>
      </c>
      <c r="I45" s="52">
        <f t="shared" si="6"/>
        <v>-235264537</v>
      </c>
      <c r="J45" s="53">
        <f t="shared" si="6"/>
        <v>-524934408</v>
      </c>
      <c r="K45" s="49">
        <f t="shared" si="6"/>
        <v>-487521616</v>
      </c>
      <c r="L45" s="50">
        <f t="shared" si="6"/>
        <v>-447733921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25642149</v>
      </c>
      <c r="G47" s="23">
        <v>-17536382</v>
      </c>
      <c r="H47" s="24">
        <v>-17536382</v>
      </c>
      <c r="I47" s="26">
        <v>0</v>
      </c>
      <c r="J47" s="27">
        <v>-46451088</v>
      </c>
      <c r="K47" s="23">
        <v>-9038296</v>
      </c>
      <c r="L47" s="24">
        <v>30749399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25642149</v>
      </c>
      <c r="G50" s="56">
        <f t="shared" si="7"/>
        <v>-17536382</v>
      </c>
      <c r="H50" s="57">
        <f t="shared" si="7"/>
        <v>-17536382</v>
      </c>
      <c r="I50" s="59">
        <f t="shared" si="7"/>
        <v>0</v>
      </c>
      <c r="J50" s="60">
        <f t="shared" si="7"/>
        <v>-46451088</v>
      </c>
      <c r="K50" s="56">
        <f t="shared" si="7"/>
        <v>-9038296</v>
      </c>
      <c r="L50" s="57">
        <f t="shared" si="7"/>
        <v>30749399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493782786</v>
      </c>
      <c r="D6" s="23">
        <v>454848946</v>
      </c>
      <c r="E6" s="24">
        <v>499646016</v>
      </c>
      <c r="F6" s="25">
        <v>325261433</v>
      </c>
      <c r="G6" s="23">
        <v>245327881</v>
      </c>
      <c r="H6" s="24">
        <v>245327881</v>
      </c>
      <c r="I6" s="26">
        <v>4363855</v>
      </c>
      <c r="J6" s="27">
        <v>328635279</v>
      </c>
      <c r="K6" s="23">
        <v>359429187</v>
      </c>
      <c r="L6" s="24">
        <v>434537530</v>
      </c>
    </row>
    <row r="7" spans="1:12" x14ac:dyDescent="0.25">
      <c r="A7" s="28" t="s">
        <v>22</v>
      </c>
      <c r="B7" s="22" t="s">
        <v>9</v>
      </c>
      <c r="C7" s="23">
        <v>-579097801</v>
      </c>
      <c r="D7" s="23">
        <v>-268725311</v>
      </c>
      <c r="E7" s="24">
        <v>-145946449</v>
      </c>
      <c r="F7" s="25">
        <v>927168623</v>
      </c>
      <c r="G7" s="23">
        <v>991973780</v>
      </c>
      <c r="H7" s="24">
        <v>991973780</v>
      </c>
      <c r="I7" s="26">
        <v>3093653605</v>
      </c>
      <c r="J7" s="27">
        <v>1822110897</v>
      </c>
      <c r="K7" s="23">
        <v>-20848795</v>
      </c>
      <c r="L7" s="24">
        <v>-846504742</v>
      </c>
    </row>
    <row r="8" spans="1:12" x14ac:dyDescent="0.25">
      <c r="A8" s="28" t="s">
        <v>23</v>
      </c>
      <c r="B8" s="22" t="s">
        <v>9</v>
      </c>
      <c r="C8" s="23">
        <v>-3154350</v>
      </c>
      <c r="D8" s="23">
        <v>4551385</v>
      </c>
      <c r="E8" s="24">
        <v>2158258</v>
      </c>
      <c r="F8" s="25">
        <v>156825376</v>
      </c>
      <c r="G8" s="23">
        <v>150917122</v>
      </c>
      <c r="H8" s="24">
        <v>150917122</v>
      </c>
      <c r="I8" s="26">
        <v>1836042</v>
      </c>
      <c r="J8" s="27">
        <v>220339913</v>
      </c>
      <c r="K8" s="23">
        <v>239517421</v>
      </c>
      <c r="L8" s="24">
        <v>240556203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-1906952</v>
      </c>
      <c r="D10" s="23">
        <v>-5303031</v>
      </c>
      <c r="E10" s="24">
        <v>-16926159</v>
      </c>
      <c r="F10" s="25">
        <v>-879973087</v>
      </c>
      <c r="G10" s="23">
        <v>-819578254</v>
      </c>
      <c r="H10" s="24">
        <v>-819578254</v>
      </c>
      <c r="I10" s="26">
        <v>-52550969</v>
      </c>
      <c r="J10" s="27">
        <v>-648344183</v>
      </c>
      <c r="K10" s="23">
        <v>-983089680</v>
      </c>
      <c r="L10" s="24">
        <v>-995922613</v>
      </c>
    </row>
    <row r="11" spans="1:12" x14ac:dyDescent="0.25">
      <c r="A11" s="28" t="s">
        <v>27</v>
      </c>
      <c r="B11" s="22" t="s">
        <v>19</v>
      </c>
      <c r="C11" s="23">
        <v>83632565</v>
      </c>
      <c r="D11" s="23">
        <v>117650802</v>
      </c>
      <c r="E11" s="24">
        <v>126168005</v>
      </c>
      <c r="F11" s="29">
        <v>328181930</v>
      </c>
      <c r="G11" s="30">
        <v>309391037</v>
      </c>
      <c r="H11" s="31">
        <v>309391037</v>
      </c>
      <c r="I11" s="26">
        <v>174716426</v>
      </c>
      <c r="J11" s="32">
        <v>219722535</v>
      </c>
      <c r="K11" s="30">
        <v>207920374</v>
      </c>
      <c r="L11" s="31">
        <v>183918460</v>
      </c>
    </row>
    <row r="12" spans="1:12" x14ac:dyDescent="0.25">
      <c r="A12" s="28" t="s">
        <v>28</v>
      </c>
      <c r="B12" s="22" t="s">
        <v>19</v>
      </c>
      <c r="C12" s="23">
        <v>-1334527</v>
      </c>
      <c r="D12" s="23">
        <v>-2442987</v>
      </c>
      <c r="E12" s="24">
        <v>-2452454</v>
      </c>
      <c r="F12" s="25">
        <v>-2437311</v>
      </c>
      <c r="G12" s="23">
        <v>-2427845</v>
      </c>
      <c r="H12" s="24">
        <v>-2427845</v>
      </c>
      <c r="I12" s="26">
        <v>-2452454</v>
      </c>
      <c r="J12" s="27">
        <v>15028</v>
      </c>
      <c r="K12" s="23">
        <v>-115</v>
      </c>
      <c r="L12" s="24">
        <v>-115</v>
      </c>
    </row>
    <row r="13" spans="1:12" x14ac:dyDescent="0.25">
      <c r="A13" s="33" t="s">
        <v>29</v>
      </c>
      <c r="B13" s="34" t="s">
        <v>19</v>
      </c>
      <c r="C13" s="35">
        <f>SUM(C6:C12)</f>
        <v>-8078279</v>
      </c>
      <c r="D13" s="35">
        <f t="shared" ref="D13:L13" si="0">SUM(D6:D12)</f>
        <v>300579804</v>
      </c>
      <c r="E13" s="36">
        <f t="shared" si="0"/>
        <v>462647217</v>
      </c>
      <c r="F13" s="37">
        <f t="shared" si="0"/>
        <v>855026964</v>
      </c>
      <c r="G13" s="35">
        <f t="shared" si="0"/>
        <v>875603721</v>
      </c>
      <c r="H13" s="36">
        <f t="shared" si="0"/>
        <v>875603721</v>
      </c>
      <c r="I13" s="38">
        <f t="shared" si="0"/>
        <v>3219566505</v>
      </c>
      <c r="J13" s="39">
        <f t="shared" si="0"/>
        <v>1942479469</v>
      </c>
      <c r="K13" s="35">
        <f t="shared" si="0"/>
        <v>-197071608</v>
      </c>
      <c r="L13" s="36">
        <f t="shared" si="0"/>
        <v>-983415277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6006000628</v>
      </c>
      <c r="D17" s="23">
        <v>6466529947</v>
      </c>
      <c r="E17" s="24">
        <v>8069399485</v>
      </c>
      <c r="F17" s="29">
        <v>2945381937</v>
      </c>
      <c r="G17" s="30">
        <v>3505994815</v>
      </c>
      <c r="H17" s="31">
        <v>3505994815</v>
      </c>
      <c r="I17" s="26">
        <v>9052191600</v>
      </c>
      <c r="J17" s="32">
        <v>4154444531</v>
      </c>
      <c r="K17" s="30">
        <v>3463291194</v>
      </c>
      <c r="L17" s="31">
        <v>3455376734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6006000628</v>
      </c>
      <c r="D25" s="41">
        <f t="shared" ref="D25:L25" si="1">SUM(D15:D24)</f>
        <v>6466529947</v>
      </c>
      <c r="E25" s="42">
        <f t="shared" si="1"/>
        <v>8069399485</v>
      </c>
      <c r="F25" s="43">
        <f t="shared" si="1"/>
        <v>2945381937</v>
      </c>
      <c r="G25" s="41">
        <f t="shared" si="1"/>
        <v>3505994815</v>
      </c>
      <c r="H25" s="42">
        <f t="shared" si="1"/>
        <v>3505994815</v>
      </c>
      <c r="I25" s="44">
        <f t="shared" si="1"/>
        <v>9052191600</v>
      </c>
      <c r="J25" s="45">
        <f t="shared" si="1"/>
        <v>4154444531</v>
      </c>
      <c r="K25" s="41">
        <f t="shared" si="1"/>
        <v>3463291194</v>
      </c>
      <c r="L25" s="42">
        <f t="shared" si="1"/>
        <v>3455376734</v>
      </c>
    </row>
    <row r="26" spans="1:12" x14ac:dyDescent="0.25">
      <c r="A26" s="33" t="s">
        <v>42</v>
      </c>
      <c r="B26" s="34" t="s">
        <v>19</v>
      </c>
      <c r="C26" s="35">
        <f>+C13+C25</f>
        <v>5997922349</v>
      </c>
      <c r="D26" s="35">
        <f t="shared" ref="D26:L26" si="2">+D13+D25</f>
        <v>6767109751</v>
      </c>
      <c r="E26" s="36">
        <f t="shared" si="2"/>
        <v>8532046702</v>
      </c>
      <c r="F26" s="37">
        <f t="shared" si="2"/>
        <v>3800408901</v>
      </c>
      <c r="G26" s="35">
        <f t="shared" si="2"/>
        <v>4381598536</v>
      </c>
      <c r="H26" s="36">
        <f t="shared" si="2"/>
        <v>4381598536</v>
      </c>
      <c r="I26" s="38">
        <f t="shared" si="2"/>
        <v>12271758105</v>
      </c>
      <c r="J26" s="39">
        <f t="shared" si="2"/>
        <v>6096924000</v>
      </c>
      <c r="K26" s="35">
        <f t="shared" si="2"/>
        <v>3266219586</v>
      </c>
      <c r="L26" s="36">
        <f t="shared" si="2"/>
        <v>2471961457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12056565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20659530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64684220</v>
      </c>
      <c r="D31" s="23">
        <v>69062939</v>
      </c>
      <c r="E31" s="24">
        <v>72302438</v>
      </c>
      <c r="F31" s="25">
        <v>66449825</v>
      </c>
      <c r="G31" s="23">
        <v>68974071</v>
      </c>
      <c r="H31" s="24">
        <v>68974071</v>
      </c>
      <c r="I31" s="26">
        <v>151487277</v>
      </c>
      <c r="J31" s="27">
        <v>144550459</v>
      </c>
      <c r="K31" s="23">
        <v>601364</v>
      </c>
      <c r="L31" s="24">
        <v>601464</v>
      </c>
    </row>
    <row r="32" spans="1:12" x14ac:dyDescent="0.25">
      <c r="A32" s="28" t="s">
        <v>48</v>
      </c>
      <c r="B32" s="22" t="s">
        <v>49</v>
      </c>
      <c r="C32" s="23">
        <v>1439523834</v>
      </c>
      <c r="D32" s="23">
        <v>1253170183</v>
      </c>
      <c r="E32" s="24">
        <v>1129126445</v>
      </c>
      <c r="F32" s="25">
        <v>214232176</v>
      </c>
      <c r="G32" s="23">
        <v>227599220</v>
      </c>
      <c r="H32" s="24">
        <v>227599220</v>
      </c>
      <c r="I32" s="26">
        <v>264746558</v>
      </c>
      <c r="J32" s="27">
        <v>-124053072</v>
      </c>
      <c r="K32" s="23">
        <v>-85999472</v>
      </c>
      <c r="L32" s="24">
        <v>-28225162</v>
      </c>
    </row>
    <row r="33" spans="1:12" x14ac:dyDescent="0.25">
      <c r="A33" s="28" t="s">
        <v>50</v>
      </c>
      <c r="B33" s="22" t="s">
        <v>51</v>
      </c>
      <c r="C33" s="23">
        <v>204051378</v>
      </c>
      <c r="D33" s="23">
        <v>102690955</v>
      </c>
      <c r="E33" s="24">
        <v>49930975</v>
      </c>
      <c r="F33" s="25">
        <v>-197053221</v>
      </c>
      <c r="G33" s="23">
        <v>-201486409</v>
      </c>
      <c r="H33" s="24">
        <v>-201486409</v>
      </c>
      <c r="I33" s="26">
        <v>-97196638</v>
      </c>
      <c r="J33" s="27">
        <v>-222318881</v>
      </c>
      <c r="K33" s="23">
        <v>36000030</v>
      </c>
      <c r="L33" s="24">
        <v>27000030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263615558</v>
      </c>
      <c r="D35" s="23">
        <v>336775429</v>
      </c>
      <c r="E35" s="24">
        <v>455023286</v>
      </c>
      <c r="F35" s="25">
        <v>155266463</v>
      </c>
      <c r="G35" s="23">
        <v>149918480</v>
      </c>
      <c r="H35" s="24">
        <v>149918480</v>
      </c>
      <c r="I35" s="26">
        <v>413598758</v>
      </c>
      <c r="J35" s="27">
        <v>46678925</v>
      </c>
      <c r="K35" s="23">
        <v>60866550</v>
      </c>
      <c r="L35" s="24">
        <v>62213472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1983931555</v>
      </c>
      <c r="D37" s="35">
        <f t="shared" ref="D37:L37" si="3">SUM(D29:D36)</f>
        <v>1761699506</v>
      </c>
      <c r="E37" s="36">
        <f t="shared" si="3"/>
        <v>1706383144</v>
      </c>
      <c r="F37" s="37">
        <f t="shared" si="3"/>
        <v>238895243</v>
      </c>
      <c r="G37" s="35">
        <f t="shared" si="3"/>
        <v>245005362</v>
      </c>
      <c r="H37" s="36">
        <f t="shared" si="3"/>
        <v>245005362</v>
      </c>
      <c r="I37" s="38">
        <f t="shared" si="3"/>
        <v>753295485</v>
      </c>
      <c r="J37" s="39">
        <f t="shared" si="3"/>
        <v>-155142569</v>
      </c>
      <c r="K37" s="35">
        <f t="shared" si="3"/>
        <v>11468472</v>
      </c>
      <c r="L37" s="36">
        <f t="shared" si="3"/>
        <v>61589804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38145090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38145090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2022076645</v>
      </c>
      <c r="D44" s="35">
        <f t="shared" ref="D44:L44" si="5">+D37+D43</f>
        <v>1761699506</v>
      </c>
      <c r="E44" s="36">
        <f t="shared" si="5"/>
        <v>1706383144</v>
      </c>
      <c r="F44" s="37">
        <f t="shared" si="5"/>
        <v>238895243</v>
      </c>
      <c r="G44" s="35">
        <f t="shared" si="5"/>
        <v>245005362</v>
      </c>
      <c r="H44" s="36">
        <f t="shared" si="5"/>
        <v>245005362</v>
      </c>
      <c r="I44" s="38">
        <f t="shared" si="5"/>
        <v>753295485</v>
      </c>
      <c r="J44" s="39">
        <f t="shared" si="5"/>
        <v>-155142569</v>
      </c>
      <c r="K44" s="35">
        <f t="shared" si="5"/>
        <v>11468472</v>
      </c>
      <c r="L44" s="36">
        <f t="shared" si="5"/>
        <v>61589804</v>
      </c>
    </row>
    <row r="45" spans="1:12" x14ac:dyDescent="0.25">
      <c r="A45" s="47" t="s">
        <v>62</v>
      </c>
      <c r="B45" s="48" t="s">
        <v>63</v>
      </c>
      <c r="C45" s="49">
        <f>+C26-C44</f>
        <v>3975845704</v>
      </c>
      <c r="D45" s="49">
        <f t="shared" ref="D45:L45" si="6">+D26-D44</f>
        <v>5005410245</v>
      </c>
      <c r="E45" s="50">
        <f t="shared" si="6"/>
        <v>6825663558</v>
      </c>
      <c r="F45" s="51">
        <f t="shared" si="6"/>
        <v>3561513658</v>
      </c>
      <c r="G45" s="49">
        <f t="shared" si="6"/>
        <v>4136593174</v>
      </c>
      <c r="H45" s="50">
        <f t="shared" si="6"/>
        <v>4136593174</v>
      </c>
      <c r="I45" s="52">
        <f t="shared" si="6"/>
        <v>11518462620</v>
      </c>
      <c r="J45" s="53">
        <f t="shared" si="6"/>
        <v>6252066569</v>
      </c>
      <c r="K45" s="49">
        <f t="shared" si="6"/>
        <v>3254751114</v>
      </c>
      <c r="L45" s="50">
        <f t="shared" si="6"/>
        <v>2410371653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73223437</v>
      </c>
      <c r="D47" s="23">
        <v>-869011244</v>
      </c>
      <c r="E47" s="24">
        <v>-521052675</v>
      </c>
      <c r="F47" s="25">
        <v>997742039</v>
      </c>
      <c r="G47" s="23">
        <v>1139948624</v>
      </c>
      <c r="H47" s="24">
        <v>1139948624</v>
      </c>
      <c r="I47" s="26">
        <v>-1486156163</v>
      </c>
      <c r="J47" s="27">
        <v>3013269087</v>
      </c>
      <c r="K47" s="23">
        <v>860170110</v>
      </c>
      <c r="L47" s="24">
        <v>923302429</v>
      </c>
    </row>
    <row r="48" spans="1:12" x14ac:dyDescent="0.25">
      <c r="A48" s="28" t="s">
        <v>67</v>
      </c>
      <c r="B48" s="22" t="s">
        <v>68</v>
      </c>
      <c r="C48" s="23">
        <v>-82501685</v>
      </c>
      <c r="D48" s="23">
        <v>-82501685</v>
      </c>
      <c r="E48" s="24">
        <v>-82501685</v>
      </c>
      <c r="F48" s="25">
        <v>0</v>
      </c>
      <c r="G48" s="23">
        <v>0</v>
      </c>
      <c r="H48" s="24">
        <v>0</v>
      </c>
      <c r="I48" s="26">
        <v>0</v>
      </c>
      <c r="J48" s="27">
        <v>-7336818635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-9278248</v>
      </c>
      <c r="D50" s="56">
        <f t="shared" ref="D50:L50" si="7">SUM(D47:D49)</f>
        <v>-951512929</v>
      </c>
      <c r="E50" s="57">
        <f t="shared" si="7"/>
        <v>-603554360</v>
      </c>
      <c r="F50" s="58">
        <f t="shared" si="7"/>
        <v>997742039</v>
      </c>
      <c r="G50" s="56">
        <f t="shared" si="7"/>
        <v>1139948624</v>
      </c>
      <c r="H50" s="57">
        <f t="shared" si="7"/>
        <v>1139948624</v>
      </c>
      <c r="I50" s="59">
        <f t="shared" si="7"/>
        <v>-1486156163</v>
      </c>
      <c r="J50" s="60">
        <f t="shared" si="7"/>
        <v>-4323549548</v>
      </c>
      <c r="K50" s="56">
        <f t="shared" si="7"/>
        <v>860170110</v>
      </c>
      <c r="L50" s="57">
        <f t="shared" si="7"/>
        <v>923302429</v>
      </c>
    </row>
    <row r="51" spans="1:12" x14ac:dyDescent="0.25">
      <c r="A51" s="61" t="s">
        <v>93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94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95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96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97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98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102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103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DC99BD-0B0E-4096-A94D-6D4613CF6807}"/>
</file>

<file path=customXml/itemProps2.xml><?xml version="1.0" encoding="utf-8"?>
<ds:datastoreItem xmlns:ds="http://schemas.openxmlformats.org/officeDocument/2006/customXml" ds:itemID="{83854226-C719-4C1F-9767-D6927763A453}"/>
</file>

<file path=customXml/itemProps3.xml><?xml version="1.0" encoding="utf-8"?>
<ds:datastoreItem xmlns:ds="http://schemas.openxmlformats.org/officeDocument/2006/customXml" ds:itemID="{84F657BC-049F-427D-B6D5-CF184201D9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2025-11-13T11:14:31Z</dcterms:created>
  <dcterms:modified xsi:type="dcterms:W3CDTF">2025-11-13T11:15:05Z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